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1'!$A$7:$F$358</definedName>
    <definedName name="_xlnm.Print_Area" localSheetId="0">'вариант 1'!$A$1:$H$358</definedName>
  </definedNames>
  <calcPr calcId="125725"/>
</workbook>
</file>

<file path=xl/calcChain.xml><?xml version="1.0" encoding="utf-8"?>
<calcChain xmlns="http://schemas.openxmlformats.org/spreadsheetml/2006/main">
  <c r="H103" i="1"/>
  <c r="G46" l="1"/>
  <c r="H391"/>
  <c r="H390"/>
  <c r="H388"/>
  <c r="G388"/>
  <c r="H385"/>
  <c r="H384"/>
  <c r="H382"/>
  <c r="H381"/>
  <c r="G381"/>
  <c r="H380"/>
  <c r="H376"/>
  <c r="H374"/>
  <c r="G374"/>
  <c r="H373"/>
  <c r="G373"/>
  <c r="H371"/>
  <c r="H369"/>
  <c r="G355"/>
  <c r="G351"/>
  <c r="G376"/>
  <c r="H340"/>
  <c r="H339" s="1"/>
  <c r="H338" s="1"/>
  <c r="G340"/>
  <c r="G339"/>
  <c r="G338" s="1"/>
  <c r="G336"/>
  <c r="G332"/>
  <c r="G329"/>
  <c r="H329"/>
  <c r="G325"/>
  <c r="G323"/>
  <c r="G321"/>
  <c r="G319"/>
  <c r="G315"/>
  <c r="G313"/>
  <c r="G311"/>
  <c r="G307"/>
  <c r="G302"/>
  <c r="G300"/>
  <c r="G299" s="1"/>
  <c r="G296"/>
  <c r="H296"/>
  <c r="H294"/>
  <c r="G294"/>
  <c r="G290"/>
  <c r="H383"/>
  <c r="H287"/>
  <c r="G287"/>
  <c r="H286"/>
  <c r="H281"/>
  <c r="G281"/>
  <c r="G279"/>
  <c r="G277"/>
  <c r="H274"/>
  <c r="G390"/>
  <c r="H270"/>
  <c r="H269" s="1"/>
  <c r="H268" s="1"/>
  <c r="G270"/>
  <c r="G269" s="1"/>
  <c r="G268" s="1"/>
  <c r="G266"/>
  <c r="H264"/>
  <c r="G264"/>
  <c r="H263"/>
  <c r="G258"/>
  <c r="H255"/>
  <c r="G255"/>
  <c r="H254"/>
  <c r="H372"/>
  <c r="G250"/>
  <c r="H250"/>
  <c r="H246" s="1"/>
  <c r="G387"/>
  <c r="G242"/>
  <c r="G239"/>
  <c r="G237"/>
  <c r="H235"/>
  <c r="G235"/>
  <c r="G233"/>
  <c r="G231"/>
  <c r="G229"/>
  <c r="G226"/>
  <c r="H386"/>
  <c r="H224"/>
  <c r="G224"/>
  <c r="G222"/>
  <c r="G210"/>
  <c r="G207"/>
  <c r="G371"/>
  <c r="G202"/>
  <c r="G391"/>
  <c r="H365"/>
  <c r="H191"/>
  <c r="G191"/>
  <c r="G187"/>
  <c r="G184"/>
  <c r="H389"/>
  <c r="H181"/>
  <c r="G181"/>
  <c r="G180" s="1"/>
  <c r="H180"/>
  <c r="H178"/>
  <c r="G178"/>
  <c r="G172"/>
  <c r="H169"/>
  <c r="G169"/>
  <c r="G164"/>
  <c r="H161"/>
  <c r="H160" s="1"/>
  <c r="G161"/>
  <c r="H158"/>
  <c r="H157" s="1"/>
  <c r="G158"/>
  <c r="G385"/>
  <c r="H150"/>
  <c r="G150"/>
  <c r="G146"/>
  <c r="G142"/>
  <c r="H142"/>
  <c r="H138" s="1"/>
  <c r="G139"/>
  <c r="G135"/>
  <c r="G133"/>
  <c r="G130"/>
  <c r="G127"/>
  <c r="H122"/>
  <c r="G122"/>
  <c r="G120"/>
  <c r="G118"/>
  <c r="H117"/>
  <c r="G115"/>
  <c r="G113"/>
  <c r="G110"/>
  <c r="G106"/>
  <c r="G103"/>
  <c r="H102"/>
  <c r="G100"/>
  <c r="G94"/>
  <c r="H87"/>
  <c r="G87"/>
  <c r="G85"/>
  <c r="H81"/>
  <c r="G81"/>
  <c r="H70"/>
  <c r="H69" s="1"/>
  <c r="G70"/>
  <c r="G67"/>
  <c r="H62"/>
  <c r="H61" s="1"/>
  <c r="G62"/>
  <c r="G61"/>
  <c r="G59"/>
  <c r="G58" s="1"/>
  <c r="G57" s="1"/>
  <c r="G55"/>
  <c r="G53"/>
  <c r="H51"/>
  <c r="H50" s="1"/>
  <c r="G51"/>
  <c r="G48"/>
  <c r="G44"/>
  <c r="H42"/>
  <c r="H41" s="1"/>
  <c r="G42"/>
  <c r="G38"/>
  <c r="G31"/>
  <c r="G383"/>
  <c r="H27"/>
  <c r="G27"/>
  <c r="H26"/>
  <c r="H22" s="1"/>
  <c r="G24"/>
  <c r="H18"/>
  <c r="G18"/>
  <c r="G16"/>
  <c r="G14"/>
  <c r="G380"/>
  <c r="G350" l="1"/>
  <c r="G354"/>
  <c r="G241"/>
  <c r="H262"/>
  <c r="H285"/>
  <c r="G289"/>
  <c r="G301"/>
  <c r="G335"/>
  <c r="H273"/>
  <c r="G306"/>
  <c r="H328"/>
  <c r="G334"/>
  <c r="G176"/>
  <c r="G168" s="1"/>
  <c r="H228"/>
  <c r="H220" s="1"/>
  <c r="H10"/>
  <c r="H183"/>
  <c r="H60"/>
  <c r="G201"/>
  <c r="G206"/>
  <c r="H221"/>
  <c r="H145"/>
  <c r="H125" s="1"/>
  <c r="G163"/>
  <c r="G157"/>
  <c r="H168"/>
  <c r="H108"/>
  <c r="G109"/>
  <c r="G132"/>
  <c r="H245"/>
  <c r="H96"/>
  <c r="G66"/>
  <c r="G69"/>
  <c r="G93"/>
  <c r="G30"/>
  <c r="G23"/>
  <c r="G37"/>
  <c r="G389"/>
  <c r="H9"/>
  <c r="G11"/>
  <c r="G386"/>
  <c r="G50"/>
  <c r="H80"/>
  <c r="H65" s="1"/>
  <c r="G382"/>
  <c r="G112"/>
  <c r="G117"/>
  <c r="G221"/>
  <c r="G220" s="1"/>
  <c r="G228"/>
  <c r="G384"/>
  <c r="G41"/>
  <c r="G370"/>
  <c r="G126"/>
  <c r="G145"/>
  <c r="H156"/>
  <c r="G372"/>
  <c r="G375"/>
  <c r="G310"/>
  <c r="G26"/>
  <c r="G328"/>
  <c r="G318"/>
  <c r="H293"/>
  <c r="G293"/>
  <c r="G286"/>
  <c r="G263"/>
  <c r="G254"/>
  <c r="G183"/>
  <c r="H167"/>
  <c r="G160"/>
  <c r="G102"/>
  <c r="G80"/>
  <c r="G40"/>
  <c r="H364"/>
  <c r="G138"/>
  <c r="H370"/>
  <c r="H375"/>
  <c r="H387"/>
  <c r="H392" s="1"/>
  <c r="H40"/>
  <c r="G34"/>
  <c r="G98"/>
  <c r="G154"/>
  <c r="G197"/>
  <c r="G218"/>
  <c r="G247"/>
  <c r="G275"/>
  <c r="G346"/>
  <c r="G369"/>
  <c r="G22" l="1"/>
  <c r="G345"/>
  <c r="G353"/>
  <c r="G246"/>
  <c r="G262"/>
  <c r="G292"/>
  <c r="G274"/>
  <c r="G285"/>
  <c r="H292"/>
  <c r="G327"/>
  <c r="H327"/>
  <c r="G305"/>
  <c r="G196"/>
  <c r="G217"/>
  <c r="H215"/>
  <c r="G156"/>
  <c r="G153"/>
  <c r="G167"/>
  <c r="G245"/>
  <c r="G97"/>
  <c r="G96" s="1"/>
  <c r="G92"/>
  <c r="G309"/>
  <c r="G33"/>
  <c r="G29" s="1"/>
  <c r="G392"/>
  <c r="G125"/>
  <c r="G377"/>
  <c r="G108"/>
  <c r="G10"/>
  <c r="H363"/>
  <c r="H64"/>
  <c r="H377"/>
  <c r="H8"/>
  <c r="H362" l="1"/>
  <c r="G344"/>
  <c r="H272"/>
  <c r="G273"/>
  <c r="G195"/>
  <c r="G216"/>
  <c r="G152"/>
  <c r="G60"/>
  <c r="G9"/>
  <c r="H361"/>
  <c r="H357"/>
  <c r="G343" l="1"/>
  <c r="G272"/>
  <c r="G215"/>
  <c r="G213" s="1"/>
  <c r="G209" s="1"/>
  <c r="G200" s="1"/>
  <c r="G65"/>
  <c r="G64" s="1"/>
  <c r="G8"/>
  <c r="G364" l="1"/>
  <c r="G363"/>
  <c r="G365"/>
  <c r="G199"/>
  <c r="G361"/>
  <c r="G362"/>
  <c r="G357"/>
</calcChain>
</file>

<file path=xl/sharedStrings.xml><?xml version="1.0" encoding="utf-8"?>
<sst xmlns="http://schemas.openxmlformats.org/spreadsheetml/2006/main" count="1798" uniqueCount="196">
  <si>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</si>
  <si>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</si>
  <si>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</si>
  <si>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</si>
  <si>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</si>
  <si>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</si>
  <si>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</si>
  <si>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</si>
  <si>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</si>
  <si>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</si>
  <si>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</si>
  <si>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</si>
  <si>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</si>
  <si>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</si>
  <si>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</si>
  <si>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</si>
  <si>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</si>
  <si>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</si>
  <si>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</si>
  <si>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</si>
  <si>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</si>
  <si>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</si>
  <si>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</si>
  <si>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</si>
  <si>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</si>
  <si>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</si>
  <si>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</si>
  <si>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</si>
  <si>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</si>
  <si>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</si>
  <si>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</si>
  <si>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</si>
  <si>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</si>
  <si>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</si>
  <si>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</si>
  <si>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</si>
  <si>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</si>
  <si>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</si>
  <si>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</si>
  <si>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</si>
  <si>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</si>
  <si>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</si>
  <si>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</si>
  <si>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</si>
  <si>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</si>
  <si>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</si>
  <si>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</si>
  <si>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</si>
  <si>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</si>
  <si>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</si>
  <si>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</si>
  <si>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</si>
  <si>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</si>
  <si>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</si>
  <si>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</si>
  <si>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</si>
  <si>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</si>
  <si>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</si>
  <si>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</si>
  <si>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</si>
  <si>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</si>
  <si>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</si>
  <si>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</si>
  <si>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</si>
  <si>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</si>
  <si>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по видам расходов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</si>
  <si>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</si>
  <si>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</si>
  <si>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</si>
  <si>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</si>
  <si>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</si>
  <si>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</si>
  <si>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</si>
  <si>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</si>
  <si>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</si>
  <si>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</si>
  <si>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</si>
  <si>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</si>
  <si>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</si>
  <si>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</si>
  <si>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</si>
  <si>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</si>
  <si>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</si>
  <si>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</si>
  <si>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</si>
  <si>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</si>
  <si>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</si>
  <si>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</si>
  <si>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</si>
  <si>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</si>
  <si>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Кинель на 2013-2016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</si>
  <si>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</si>
  <si>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</si>
  <si>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</si>
  <si>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</si>
  <si>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"Комплексное благоустройство городского округа Кинель на 2014-2016 годы"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</si>
  <si>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</si>
  <si>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</si>
  <si>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</si>
  <si>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</si>
  <si>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</si>
  <si>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>Муниципальная программа "Развитие культуры городского округа Кинель на 2013-2017 годы"</t>
  </si>
  <si>
    <t xml:space="preserve">Всего </t>
  </si>
  <si>
    <t>в том числе за счет безвозмездных поступлений</t>
  </si>
  <si>
    <t>Муниципальная программа "Модернизация объектов коммунальной инфраструктуры городского округа Кинель на 2010-2016 годы"</t>
  </si>
  <si>
    <t>Субсидии бюджетным учреждениям</t>
  </si>
  <si>
    <t>Муниципальная программа "Реализация молодежной политики в городском округе Самарской области на 2013-2017 годы".</t>
  </si>
  <si>
    <t>620</t>
  </si>
  <si>
    <t>Субсидии автономным учреждениям</t>
  </si>
  <si>
    <t>Муниципальная программа по противодействию незаконному обороту наркотических средств, профилактике наркомании и реабилитации наркозависимых лиц в городском округе Кинель на 2013-2017 годы.</t>
  </si>
  <si>
    <t>Муниципальная программа  "Развитие культуры городского округа Кинель Самарской области на 2013-2017 годы".</t>
  </si>
  <si>
    <t xml:space="preserve">Муниципальная  программа "Нравственно-патриотическое воспитание детей и молодежи на 2013-2017 годы". </t>
  </si>
  <si>
    <t>Муниципальная программа городского округа Кинель Самарской области "Молодой семье – доступное жилье" на 2014-2016 годы.</t>
  </si>
  <si>
    <t>Социальные выплаты гражданам, кроме публичных нормативных социальных выплат</t>
  </si>
  <si>
    <t>320</t>
  </si>
  <si>
    <t xml:space="preserve">Муниципальная  программа "Совершенствование ЕДДС городского округа Кинель на 2014-2016 годы".
</t>
  </si>
  <si>
    <t>Муниципальная  программа "Предупреждение чрезвычайных ситуаций и снижение масштабов последствий при их возникновении на территории городского округа Кинель на 2015-2017 годы".</t>
  </si>
  <si>
    <t xml:space="preserve">Муниципальная программа по профилактике преступлений и правонарушений на территории городского округа Кинель Самарской области на 2014-2018 годы.
</t>
  </si>
  <si>
    <t>Муниципальная программа городского округа Кинель Самарской области "Комплексное благоустройство городского округа Кинель на 2014- 2017 годы".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</si>
  <si>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годы".</t>
  </si>
  <si>
    <t>Муниципальная программа городского округа Кинель Самарской области по повышению безопасности дорожного движения на 2014-2018 годы.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</si>
  <si>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2015-2017 годы"</t>
  </si>
  <si>
    <t>Муниципальная программа "Смягчение последствий пожаров на территории городского округа Кинель на 2015-2016 годы"</t>
  </si>
  <si>
    <t>Муниципальная  программа по улучшению условий жизнедеятельности нуждающихся категорий граждан городского округа Кинель Самарской области на 2015-2017 годы.</t>
  </si>
  <si>
    <t>Непрограммные направления расходов бюджета муниципального образования</t>
  </si>
  <si>
    <t>Непрограммные расходы бюджета муниципального образования</t>
  </si>
  <si>
    <t xml:space="preserve"> 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годы". 
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</si>
  <si>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</si>
  <si>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</si>
  <si>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</si>
  <si>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</si>
  <si>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</si>
  <si>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</si>
  <si>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</si>
  <si>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</si>
  <si>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</si>
  <si>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</si>
  <si>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12 0 00 00000</t>
  </si>
  <si>
    <t>19 0 00 00000</t>
  </si>
  <si>
    <t>20 0 00 00000</t>
  </si>
  <si>
    <t>42 0 00 00000</t>
  </si>
  <si>
    <t>30 0 00 00000</t>
  </si>
  <si>
    <t>25 0 00 00000</t>
  </si>
  <si>
    <t>31 0 00 00000</t>
  </si>
  <si>
    <t>17 0 00 00000</t>
  </si>
  <si>
    <t>32 0 00 00000</t>
  </si>
  <si>
    <t>01 0 00 00000</t>
  </si>
  <si>
    <t>24 0 00 00000</t>
  </si>
  <si>
    <t>38 0 00 00000</t>
  </si>
  <si>
    <t>41 0 00 00000</t>
  </si>
  <si>
    <t>05 0 00 00000</t>
  </si>
  <si>
    <t>09 0 00 00000</t>
  </si>
  <si>
    <t>11 0 00 00000</t>
  </si>
  <si>
    <t>04 0 00 00000</t>
  </si>
  <si>
    <t>18 0 00 00000</t>
  </si>
  <si>
    <t>14 0 00 00000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</si>
  <si>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</si>
  <si>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</si>
  <si>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</si>
  <si>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</si>
  <si>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</si>
  <si>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</si>
  <si>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</si>
  <si>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26 0 00 00000</t>
  </si>
  <si>
    <t>35 0 00 00000</t>
  </si>
  <si>
    <t xml:space="preserve">Муниципальная программа "Развитие инфомационного общества в муниципальном образовании городской округ Кинель на 2012-2017 годы" 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</si>
  <si>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</si>
  <si>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 xml:space="preserve">Муниципальная программа "Развитие сети дошкольных образовательных учреждений в городском округе Кинель на 2016-2018 годы".  </t>
  </si>
  <si>
    <t>Муниципальная программа "Капитальный и текущий ремонт зданий общеобразовательных учреждений городского округа Кинель на 2016-2018 годы".</t>
  </si>
  <si>
    <t>Муниципальная программа "Развитие муниципальной службы в городском округе Кинель Самарской области на 2016- 2020 годы".</t>
  </si>
  <si>
    <t>Муниципальная  программа "Развитие малого и среднего предпринимательства в городском округе Кинель Самарской области на 2016-2018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</si>
  <si>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</si>
  <si>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 xml:space="preserve">Муниципальная программа городского округа Кинель Самарской области "Поддержка семей с детьми в городском округе Кинель Самарской области на 2016-2018 годы". </t>
  </si>
  <si>
    <t xml:space="preserve">Муниципальная  программа "Комплекс мероприятий по поддержке сферы образования на территории городского округа Кинель на 2016 -2018 годы". </t>
  </si>
  <si>
    <t xml:space="preserve">Муниципальная программа "Развитие физической культуры и спорта в городском округе Кинель Самарской области на 2013-2017 годы".
</t>
  </si>
  <si>
    <t>Муниципальная программа "Стимулирование развития жилищного строительства в городском округе Кинель на 2016-2020 годы"</t>
  </si>
  <si>
    <t xml:space="preserve">Муниципальная  программа по созданию доступной среды жизнедеятельности лицам с ограниченными возможностями здоровья и их социальную интеграцию на 2016-2020 годы. </t>
  </si>
  <si>
    <t>06 0 00 00000</t>
  </si>
  <si>
    <t>Муниципальная программа городского округа Кинель Самарской области "Организация похоронного дела на территории городского округа Кинель Самарской области в 2016- 2018 годах".</t>
  </si>
  <si>
    <t>350</t>
  </si>
  <si>
    <t>Премии и гранты</t>
  </si>
  <si>
    <t>Приобретение товаров, работ, услуг в пользу граждан в целях их социального обеспечения</t>
  </si>
  <si>
    <t>13 0 00 00000</t>
  </si>
  <si>
    <t>Муниципальная программа "Создание условий для оказания медицинской помощи населению городского округа Кинель на 2016-2018 годы"</t>
  </si>
  <si>
    <t>Исполнение судебных актов</t>
  </si>
  <si>
    <t>830</t>
  </si>
  <si>
    <t>Муниципальная программа "Экологическая программа городского округа Кинель Самарской области на 2016-2020 годы"</t>
  </si>
  <si>
    <t>Судебная система</t>
  </si>
  <si>
    <t>450</t>
  </si>
  <si>
    <t>Бюджетные инвестиции иным юридическим лицам</t>
  </si>
  <si>
    <t>Исполнено в 2016г.,               тыс. рублей</t>
  </si>
  <si>
    <t>к решению Думы</t>
  </si>
  <si>
    <t>городского округа Кинель</t>
  </si>
  <si>
    <t>Приложение2</t>
  </si>
  <si>
    <t>Расходы бюджета городского округа Кинель Cамарской области  за 2016 год  в ведомственной структуре расходов бюджета</t>
  </si>
  <si>
    <t xml:space="preserve">№ 257   от   25.05.2017г                      г.                     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</si>
</sst>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0000000"/>
  </numFmts>
  <fonts count="19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sz val="10"/>
      <name val="Arial"/>
      <family val="2"/>
      <charset val="204"/>
    </font>
    <font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</borders>
  <cellStyleXfs count="2">
    <xf numFmtId="0" fontId="0" fillId="0" borderId="0"/>
    <xf numFmtId="0" fontId="17" fillId="0" borderId="0"/>
  </cellStyleXfs>
  <cellXfs count="13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4" fillId="0" borderId="0" xfId="0" applyFont="1" applyBorder="1"/>
    <xf numFmtId="0" fontId="15" fillId="0" borderId="0" xfId="0" applyFont="1" applyBorder="1"/>
    <xf numFmtId="0" fontId="16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3" fillId="0" borderId="9" xfId="0" applyNumberFormat="1" applyFont="1" applyBorder="1" applyAlignment="1">
      <alignment wrapText="1"/>
    </xf>
    <xf numFmtId="49" fontId="3" fillId="0" borderId="10" xfId="0" applyNumberFormat="1" applyFont="1" applyBorder="1" applyAlignment="1">
      <alignment horizontal="center"/>
    </xf>
    <xf numFmtId="1" fontId="3" fillId="0" borderId="10" xfId="0" applyNumberFormat="1" applyFont="1" applyBorder="1" applyAlignment="1">
      <alignment horizontal="right" vertical="top"/>
    </xf>
    <xf numFmtId="1" fontId="3" fillId="0" borderId="11" xfId="0" applyNumberFormat="1" applyFont="1" applyBorder="1" applyAlignment="1">
      <alignment horizontal="right" vertical="top"/>
    </xf>
    <xf numFmtId="49" fontId="4" fillId="6" borderId="2" xfId="0" applyNumberFormat="1" applyFont="1" applyFill="1" applyBorder="1" applyAlignment="1">
      <alignment horizontal="center" vertical="top" wrapText="1"/>
    </xf>
    <xf numFmtId="49" fontId="6" fillId="0" borderId="12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5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6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Fill="1" applyBorder="1" applyAlignment="1">
      <alignment horizontal="left" vertical="top" wrapText="1"/>
    </xf>
    <xf numFmtId="165" fontId="4" fillId="4" borderId="17" xfId="1" applyNumberFormat="1" applyFont="1" applyFill="1" applyBorder="1" applyAlignment="1" applyProtection="1">
      <alignment vertical="top" wrapText="1"/>
      <protection hidden="1"/>
    </xf>
    <xf numFmtId="165" fontId="4" fillId="0" borderId="17" xfId="1" applyNumberFormat="1" applyFont="1" applyFill="1" applyBorder="1" applyAlignment="1" applyProtection="1">
      <alignment vertical="top" wrapText="1"/>
      <protection hidden="1"/>
    </xf>
    <xf numFmtId="49" fontId="6" fillId="0" borderId="17" xfId="0" applyNumberFormat="1" applyFont="1" applyFill="1" applyBorder="1" applyAlignment="1">
      <alignment horizontal="left" vertical="top" wrapText="1"/>
    </xf>
    <xf numFmtId="49" fontId="4" fillId="0" borderId="17" xfId="0" applyNumberFormat="1" applyFont="1" applyBorder="1" applyAlignment="1">
      <alignment horizontal="left" vertical="top" wrapText="1"/>
    </xf>
    <xf numFmtId="49" fontId="1" fillId="0" borderId="17" xfId="0" applyNumberFormat="1" applyFont="1" applyBorder="1" applyAlignment="1">
      <alignment horizontal="left" vertical="top" wrapText="1"/>
    </xf>
    <xf numFmtId="49" fontId="2" fillId="0" borderId="17" xfId="0" applyNumberFormat="1" applyFont="1" applyBorder="1" applyAlignment="1">
      <alignment horizontal="left" vertical="top" wrapText="1"/>
    </xf>
    <xf numFmtId="49" fontId="1" fillId="2" borderId="6" xfId="0" applyNumberFormat="1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 wrapText="1"/>
    </xf>
    <xf numFmtId="49" fontId="2" fillId="0" borderId="17" xfId="0" applyNumberFormat="1" applyFont="1" applyFill="1" applyBorder="1" applyAlignment="1">
      <alignment horizontal="left" vertical="top" wrapText="1"/>
    </xf>
    <xf numFmtId="49" fontId="7" fillId="3" borderId="6" xfId="0" applyNumberFormat="1" applyFont="1" applyFill="1" applyBorder="1" applyAlignment="1">
      <alignment horizontal="left" vertical="center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21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6" fillId="0" borderId="22" xfId="0" applyNumberFormat="1" applyFont="1" applyFill="1" applyBorder="1" applyAlignment="1">
      <alignment horizontal="center" vertical="top" wrapText="1"/>
    </xf>
    <xf numFmtId="49" fontId="4" fillId="0" borderId="23" xfId="0" applyNumberFormat="1" applyFont="1" applyFill="1" applyBorder="1" applyAlignment="1">
      <alignment horizontal="center" vertical="top" wrapText="1"/>
    </xf>
    <xf numFmtId="49" fontId="5" fillId="2" borderId="24" xfId="0" applyNumberFormat="1" applyFont="1" applyFill="1" applyBorder="1" applyAlignment="1">
      <alignment horizontal="center" vertical="top" wrapText="1"/>
    </xf>
    <xf numFmtId="49" fontId="4" fillId="6" borderId="22" xfId="0" applyNumberFormat="1" applyFont="1" applyFill="1" applyBorder="1" applyAlignment="1">
      <alignment horizontal="center" vertical="top" wrapText="1"/>
    </xf>
    <xf numFmtId="3" fontId="1" fillId="2" borderId="5" xfId="0" applyNumberFormat="1" applyFont="1" applyFill="1" applyBorder="1" applyAlignment="1">
      <alignment horizontal="right" vertical="top"/>
    </xf>
    <xf numFmtId="3" fontId="6" fillId="0" borderId="25" xfId="0" applyNumberFormat="1" applyFont="1" applyFill="1" applyBorder="1" applyAlignment="1">
      <alignment horizontal="right" vertical="top"/>
    </xf>
    <xf numFmtId="3" fontId="4" fillId="0" borderId="7" xfId="0" applyNumberFormat="1" applyFont="1" applyFill="1" applyBorder="1" applyAlignment="1">
      <alignment horizontal="right" vertical="top"/>
    </xf>
    <xf numFmtId="3" fontId="4" fillId="5" borderId="7" xfId="0" applyNumberFormat="1" applyFont="1" applyFill="1" applyBorder="1" applyAlignment="1">
      <alignment horizontal="right" vertical="top"/>
    </xf>
    <xf numFmtId="3" fontId="6" fillId="0" borderId="7" xfId="0" applyNumberFormat="1" applyFont="1" applyFill="1" applyBorder="1" applyAlignment="1">
      <alignment horizontal="right" vertical="top"/>
    </xf>
    <xf numFmtId="3" fontId="4" fillId="5" borderId="26" xfId="0" applyNumberFormat="1" applyFont="1" applyFill="1" applyBorder="1" applyAlignment="1">
      <alignment horizontal="right" vertical="top"/>
    </xf>
    <xf numFmtId="3" fontId="4" fillId="4" borderId="7" xfId="0" applyNumberFormat="1" applyFont="1" applyFill="1" applyBorder="1" applyAlignment="1">
      <alignment horizontal="right" vertical="top"/>
    </xf>
    <xf numFmtId="3" fontId="6" fillId="0" borderId="20" xfId="0" applyNumberFormat="1" applyFont="1" applyFill="1" applyBorder="1" applyAlignment="1">
      <alignment horizontal="right" vertical="top"/>
    </xf>
    <xf numFmtId="3" fontId="4" fillId="0" borderId="13" xfId="0" applyNumberFormat="1" applyFont="1" applyFill="1" applyBorder="1" applyAlignment="1">
      <alignment horizontal="right" vertical="top"/>
    </xf>
    <xf numFmtId="3" fontId="4" fillId="5" borderId="13" xfId="0" applyNumberFormat="1" applyFont="1" applyFill="1" applyBorder="1" applyAlignment="1">
      <alignment horizontal="right" vertical="top"/>
    </xf>
    <xf numFmtId="3" fontId="6" fillId="0" borderId="13" xfId="0" applyNumberFormat="1" applyFont="1" applyFill="1" applyBorder="1" applyAlignment="1">
      <alignment horizontal="right" vertical="top"/>
    </xf>
    <xf numFmtId="3" fontId="4" fillId="5" borderId="19" xfId="0" applyNumberFormat="1" applyFont="1" applyFill="1" applyBorder="1" applyAlignment="1">
      <alignment horizontal="right" vertical="top"/>
    </xf>
    <xf numFmtId="49" fontId="6" fillId="0" borderId="27" xfId="0" applyNumberFormat="1" applyFont="1" applyFill="1" applyBorder="1" applyAlignment="1">
      <alignment horizontal="center" vertical="top" wrapText="1"/>
    </xf>
    <xf numFmtId="49" fontId="4" fillId="0" borderId="17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4" fillId="0" borderId="18" xfId="0" applyNumberFormat="1" applyFont="1" applyFill="1" applyBorder="1" applyAlignment="1">
      <alignment horizontal="center" vertical="top" wrapText="1"/>
    </xf>
    <xf numFmtId="49" fontId="1" fillId="2" borderId="6" xfId="0" applyNumberFormat="1" applyFont="1" applyFill="1" applyBorder="1" applyAlignment="1">
      <alignment horizontal="center" vertical="top" wrapText="1"/>
    </xf>
    <xf numFmtId="49" fontId="6" fillId="0" borderId="16" xfId="0" applyNumberFormat="1" applyFont="1" applyFill="1" applyBorder="1" applyAlignment="1">
      <alignment horizontal="center" vertical="top" wrapText="1"/>
    </xf>
    <xf numFmtId="49" fontId="4" fillId="6" borderId="17" xfId="0" applyNumberFormat="1" applyFont="1" applyFill="1" applyBorder="1" applyAlignment="1">
      <alignment horizontal="center" vertical="top" wrapText="1"/>
    </xf>
    <xf numFmtId="49" fontId="5" fillId="3" borderId="6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0" borderId="7" xfId="0" applyNumberFormat="1" applyFont="1" applyFill="1" applyBorder="1" applyAlignment="1">
      <alignment horizontal="center" vertical="top" wrapText="1"/>
    </xf>
    <xf numFmtId="49" fontId="6" fillId="0" borderId="7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6" borderId="7" xfId="0" applyNumberFormat="1" applyFont="1" applyFill="1" applyBorder="1" applyAlignment="1">
      <alignment horizontal="center" vertical="top" wrapText="1"/>
    </xf>
    <xf numFmtId="49" fontId="6" fillId="0" borderId="29" xfId="0" applyNumberFormat="1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center" vertical="top" wrapText="1"/>
    </xf>
    <xf numFmtId="49" fontId="6" fillId="0" borderId="14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49" fontId="5" fillId="2" borderId="30" xfId="0" applyNumberFormat="1" applyFont="1" applyFill="1" applyBorder="1" applyAlignment="1">
      <alignment horizontal="center" vertical="top" wrapText="1"/>
    </xf>
    <xf numFmtId="49" fontId="5" fillId="2" borderId="31" xfId="0" applyNumberFormat="1" applyFont="1" applyFill="1" applyBorder="1" applyAlignment="1">
      <alignment horizontal="center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" fillId="2" borderId="30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4" fillId="0" borderId="8" xfId="0" applyNumberFormat="1" applyFont="1" applyFill="1" applyBorder="1" applyAlignment="1">
      <alignment horizontal="center" vertical="top" wrapText="1"/>
    </xf>
    <xf numFmtId="49" fontId="5" fillId="3" borderId="30" xfId="0" applyNumberFormat="1" applyFont="1" applyFill="1" applyBorder="1" applyAlignment="1">
      <alignment horizontal="center" vertical="center"/>
    </xf>
    <xf numFmtId="49" fontId="5" fillId="3" borderId="33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4" xfId="0" applyNumberFormat="1" applyFont="1" applyBorder="1" applyAlignment="1">
      <alignment vertical="center" wrapText="1"/>
    </xf>
    <xf numFmtId="165" fontId="4" fillId="4" borderId="34" xfId="1" applyNumberFormat="1" applyFont="1" applyFill="1" applyBorder="1" applyAlignment="1" applyProtection="1">
      <alignment vertical="top" wrapText="1"/>
      <protection hidden="1"/>
    </xf>
    <xf numFmtId="165" fontId="4" fillId="0" borderId="34" xfId="1" applyNumberFormat="1" applyFont="1" applyFill="1" applyBorder="1" applyAlignment="1" applyProtection="1">
      <alignment vertical="top" wrapText="1"/>
      <protection hidden="1"/>
    </xf>
    <xf numFmtId="165" fontId="4" fillId="4" borderId="35" xfId="1" applyNumberFormat="1" applyFont="1" applyFill="1" applyBorder="1" applyAlignment="1" applyProtection="1">
      <alignment vertical="top" wrapText="1"/>
      <protection hidden="1"/>
    </xf>
    <xf numFmtId="49" fontId="4" fillId="0" borderId="36" xfId="0" applyNumberFormat="1" applyFont="1" applyFill="1" applyBorder="1" applyAlignment="1">
      <alignment horizontal="left" vertical="top" wrapText="1"/>
    </xf>
    <xf numFmtId="49" fontId="4" fillId="0" borderId="37" xfId="0" applyNumberFormat="1" applyFont="1" applyFill="1" applyBorder="1" applyAlignment="1">
      <alignment horizontal="center" vertical="top" wrapText="1"/>
    </xf>
    <xf numFmtId="3" fontId="4" fillId="5" borderId="38" xfId="0" applyNumberFormat="1" applyFont="1" applyFill="1" applyBorder="1" applyAlignment="1">
      <alignment horizontal="right" vertical="top"/>
    </xf>
    <xf numFmtId="3" fontId="4" fillId="5" borderId="37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3" xfId="0" applyNumberFormat="1" applyFont="1" applyFill="1" applyBorder="1" applyAlignment="1">
      <alignment horizontal="left" vertical="top" wrapText="1"/>
    </xf>
    <xf numFmtId="49" fontId="4" fillId="4" borderId="22" xfId="0" applyNumberFormat="1" applyFont="1" applyFill="1" applyBorder="1" applyAlignment="1">
      <alignment horizontal="center" vertical="top" wrapText="1"/>
    </xf>
    <xf numFmtId="49" fontId="2" fillId="0" borderId="18" xfId="0" applyNumberFormat="1" applyFont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14" fontId="18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/>
    </xf>
    <xf numFmtId="0" fontId="6" fillId="0" borderId="10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tmp" xfId="1"/>
  </cellStyles>
  <dxfs count="0"/>
  <tableStyles count="0" defaultTableStyle="TableStyleMedium9" defaultPivotStyle="PivotStyleLight16"/>
  <colors>
    <mruColors>
      <color rgb="FF33CC33"/>
      <color rgb="FFFFFFCC"/>
      <color rgb="FFFFFF99"/>
      <color rgb="FF0000FF"/>
      <color rgb="FFFFFF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92"/>
  <sheetViews>
    <sheetView tabSelected="1" view="pageBreakPreview" zoomScale="60" zoomScaleNormal="70" workbookViewId="0">
      <selection activeCell="O6" sqref="O6"/>
    </sheetView>
  </sheetViews>
  <sheetFormatPr defaultColWidth="9" defaultRowHeight="18.75"/>
  <cols>
    <col min="1" max="1" width="41.5" style="4" customWidth="1"/>
    <col min="2" max="2" width="4.75" style="2" customWidth="1"/>
    <col min="3" max="3" width="4" style="2" customWidth="1"/>
    <col min="4" max="4" width="5.25" style="2" customWidth="1"/>
    <col min="5" max="5" width="19.25" style="2" customWidth="1"/>
    <col min="6" max="6" width="4.75" style="2" customWidth="1"/>
    <col min="7" max="7" width="12.5" style="1" customWidth="1"/>
    <col min="8" max="8" width="14.625" style="1" customWidth="1"/>
    <col min="9" max="16384" width="9" style="1"/>
  </cols>
  <sheetData>
    <row r="1" spans="1:8">
      <c r="F1" s="124" t="s">
        <v>193</v>
      </c>
      <c r="G1" s="125"/>
      <c r="H1" s="125"/>
    </row>
    <row r="2" spans="1:8">
      <c r="F2" s="124" t="s">
        <v>191</v>
      </c>
      <c r="G2" s="126"/>
      <c r="H2" s="126"/>
    </row>
    <row r="3" spans="1:8">
      <c r="F3" s="124" t="s">
        <v>192</v>
      </c>
      <c r="G3" s="126"/>
      <c r="H3" s="126"/>
    </row>
    <row r="4" spans="1:8">
      <c r="F4" s="127" t="s">
        <v>195</v>
      </c>
      <c r="G4" s="125"/>
      <c r="H4" s="125"/>
    </row>
    <row r="5" spans="1:8" s="15" customFormat="1" ht="69.75" customHeight="1">
      <c r="A5" s="128" t="s">
        <v>194</v>
      </c>
      <c r="B5" s="128"/>
      <c r="C5" s="128"/>
      <c r="D5" s="128"/>
      <c r="E5" s="128"/>
      <c r="F5" s="128"/>
      <c r="G5" s="128"/>
      <c r="H5" s="128"/>
    </row>
    <row r="6" spans="1:8" s="3" customFormat="1" ht="45" customHeight="1">
      <c r="A6" s="130" t="s">
        <v>127</v>
      </c>
      <c r="B6" s="130" t="s">
        <v>6</v>
      </c>
      <c r="C6" s="130" t="s">
        <v>0</v>
      </c>
      <c r="D6" s="130" t="s">
        <v>1</v>
      </c>
      <c r="E6" s="130" t="s">
        <v>2</v>
      </c>
      <c r="F6" s="130" t="s">
        <v>3</v>
      </c>
      <c r="G6" s="129" t="s">
        <v>190</v>
      </c>
      <c r="H6" s="129"/>
    </row>
    <row r="7" spans="1:8" s="3" customFormat="1" ht="93.75">
      <c r="A7" s="130"/>
      <c r="B7" s="130"/>
      <c r="C7" s="130"/>
      <c r="D7" s="130"/>
      <c r="E7" s="130"/>
      <c r="F7" s="130"/>
      <c r="G7" s="39" t="s">
        <v>102</v>
      </c>
      <c r="H7" s="39" t="s">
        <v>103</v>
      </c>
    </row>
    <row r="8" spans="1:8" s="5" customFormat="1" ht="75">
      <c r="A8" s="40" t="s">
        <v>133</v>
      </c>
      <c r="B8" s="96" t="s">
        <v>13</v>
      </c>
      <c r="C8" s="94"/>
      <c r="D8" s="94"/>
      <c r="E8" s="97"/>
      <c r="F8" s="56"/>
      <c r="G8" s="41">
        <f>SUBTOTAL(9,G9:G63)</f>
        <v>119009</v>
      </c>
      <c r="H8" s="64">
        <f>SUBTOTAL(9,H9:H63)</f>
        <v>58317</v>
      </c>
    </row>
    <row r="9" spans="1:8" s="6" customFormat="1" ht="37.5">
      <c r="A9" s="44" t="s">
        <v>7</v>
      </c>
      <c r="B9" s="76" t="s">
        <v>13</v>
      </c>
      <c r="C9" s="92" t="s">
        <v>8</v>
      </c>
      <c r="D9" s="90"/>
      <c r="E9" s="38"/>
      <c r="F9" s="84"/>
      <c r="G9" s="71">
        <f>SUBTOTAL(9,G10:G21)</f>
        <v>15883</v>
      </c>
      <c r="H9" s="71">
        <f>SUBTOTAL(9,H10:H21)</f>
        <v>389</v>
      </c>
    </row>
    <row r="10" spans="1:8" s="8" customFormat="1" ht="37.5">
      <c r="A10" s="45" t="s">
        <v>12</v>
      </c>
      <c r="B10" s="77" t="s">
        <v>13</v>
      </c>
      <c r="C10" s="7" t="s">
        <v>8</v>
      </c>
      <c r="D10" s="59" t="s">
        <v>70</v>
      </c>
      <c r="E10" s="7"/>
      <c r="F10" s="85"/>
      <c r="G10" s="72">
        <f>SUBTOTAL(9,G11:G21)</f>
        <v>15883</v>
      </c>
      <c r="H10" s="72">
        <f>SUBTOTAL(9,H11:H21)</f>
        <v>389</v>
      </c>
    </row>
    <row r="11" spans="1:8" s="8" customFormat="1" ht="131.25">
      <c r="A11" s="46" t="s">
        <v>121</v>
      </c>
      <c r="B11" s="77" t="s">
        <v>13</v>
      </c>
      <c r="C11" s="7" t="s">
        <v>8</v>
      </c>
      <c r="D11" s="59" t="s">
        <v>70</v>
      </c>
      <c r="E11" s="7" t="s">
        <v>136</v>
      </c>
      <c r="F11" s="85"/>
      <c r="G11" s="72">
        <f>SUBTOTAL(9,G12:G13)</f>
        <v>5997</v>
      </c>
      <c r="H11" s="66"/>
    </row>
    <row r="12" spans="1:8" s="8" customFormat="1" ht="56.25">
      <c r="A12" s="45" t="s">
        <v>84</v>
      </c>
      <c r="B12" s="77" t="s">
        <v>13</v>
      </c>
      <c r="C12" s="7" t="s">
        <v>8</v>
      </c>
      <c r="D12" s="59" t="s">
        <v>70</v>
      </c>
      <c r="E12" s="7" t="s">
        <v>136</v>
      </c>
      <c r="F12" s="85" t="s">
        <v>81</v>
      </c>
      <c r="G12" s="73">
        <v>5930</v>
      </c>
      <c r="H12" s="67"/>
    </row>
    <row r="13" spans="1:8" s="8" customFormat="1" ht="37.5">
      <c r="A13" s="45" t="s">
        <v>85</v>
      </c>
      <c r="B13" s="77" t="s">
        <v>13</v>
      </c>
      <c r="C13" s="7" t="s">
        <v>8</v>
      </c>
      <c r="D13" s="59" t="s">
        <v>70</v>
      </c>
      <c r="E13" s="7" t="s">
        <v>136</v>
      </c>
      <c r="F13" s="85" t="s">
        <v>82</v>
      </c>
      <c r="G13" s="73">
        <v>67</v>
      </c>
      <c r="H13" s="67"/>
    </row>
    <row r="14" spans="1:8" s="8" customFormat="1" ht="82.5" customHeight="1">
      <c r="A14" s="46" t="s">
        <v>183</v>
      </c>
      <c r="B14" s="77" t="s">
        <v>13</v>
      </c>
      <c r="C14" s="7" t="s">
        <v>8</v>
      </c>
      <c r="D14" s="59" t="s">
        <v>70</v>
      </c>
      <c r="E14" s="7" t="s">
        <v>182</v>
      </c>
      <c r="F14" s="85"/>
      <c r="G14" s="72">
        <f>SUBTOTAL(9,G15)</f>
        <v>931</v>
      </c>
      <c r="H14" s="72"/>
    </row>
    <row r="15" spans="1:8" s="8" customFormat="1" ht="56.25">
      <c r="A15" s="45" t="s">
        <v>84</v>
      </c>
      <c r="B15" s="77" t="s">
        <v>13</v>
      </c>
      <c r="C15" s="7" t="s">
        <v>8</v>
      </c>
      <c r="D15" s="59" t="s">
        <v>70</v>
      </c>
      <c r="E15" s="7" t="s">
        <v>182</v>
      </c>
      <c r="F15" s="85" t="s">
        <v>81</v>
      </c>
      <c r="G15" s="73">
        <v>931</v>
      </c>
      <c r="H15" s="67"/>
    </row>
    <row r="16" spans="1:8" s="8" customFormat="1" ht="75">
      <c r="A16" s="104" t="s">
        <v>169</v>
      </c>
      <c r="B16" s="77" t="s">
        <v>13</v>
      </c>
      <c r="C16" s="7" t="s">
        <v>8</v>
      </c>
      <c r="D16" s="59" t="s">
        <v>70</v>
      </c>
      <c r="E16" s="102" t="s">
        <v>143</v>
      </c>
      <c r="F16" s="85"/>
      <c r="G16" s="72">
        <f>SUBTOTAL(9,G17)</f>
        <v>34</v>
      </c>
      <c r="H16" s="66"/>
    </row>
    <row r="17" spans="1:8" s="8" customFormat="1" ht="56.25">
      <c r="A17" s="49" t="s">
        <v>84</v>
      </c>
      <c r="B17" s="77" t="s">
        <v>13</v>
      </c>
      <c r="C17" s="7" t="s">
        <v>8</v>
      </c>
      <c r="D17" s="59" t="s">
        <v>70</v>
      </c>
      <c r="E17" s="102" t="s">
        <v>143</v>
      </c>
      <c r="F17" s="85" t="s">
        <v>81</v>
      </c>
      <c r="G17" s="73">
        <v>34</v>
      </c>
      <c r="H17" s="67"/>
    </row>
    <row r="18" spans="1:8" s="8" customFormat="1" ht="37.5">
      <c r="A18" s="45" t="s">
        <v>125</v>
      </c>
      <c r="B18" s="77" t="s">
        <v>13</v>
      </c>
      <c r="C18" s="7" t="s">
        <v>8</v>
      </c>
      <c r="D18" s="59" t="s">
        <v>70</v>
      </c>
      <c r="E18" s="102" t="s">
        <v>135</v>
      </c>
      <c r="F18" s="85"/>
      <c r="G18" s="72">
        <f t="shared" ref="G18:H18" si="0">SUBTOTAL(9,G19:G21)</f>
        <v>8921</v>
      </c>
      <c r="H18" s="72">
        <f t="shared" si="0"/>
        <v>389</v>
      </c>
    </row>
    <row r="19" spans="1:8" s="8" customFormat="1" ht="56.25">
      <c r="A19" s="45" t="s">
        <v>99</v>
      </c>
      <c r="B19" s="77" t="s">
        <v>13</v>
      </c>
      <c r="C19" s="7" t="s">
        <v>8</v>
      </c>
      <c r="D19" s="59" t="s">
        <v>70</v>
      </c>
      <c r="E19" s="102" t="s">
        <v>135</v>
      </c>
      <c r="F19" s="85" t="s">
        <v>80</v>
      </c>
      <c r="G19" s="73">
        <v>8038</v>
      </c>
      <c r="H19" s="67">
        <v>262</v>
      </c>
    </row>
    <row r="20" spans="1:8" s="8" customFormat="1" ht="56.25">
      <c r="A20" s="45" t="s">
        <v>84</v>
      </c>
      <c r="B20" s="77" t="s">
        <v>13</v>
      </c>
      <c r="C20" s="7" t="s">
        <v>8</v>
      </c>
      <c r="D20" s="59" t="s">
        <v>70</v>
      </c>
      <c r="E20" s="102" t="s">
        <v>135</v>
      </c>
      <c r="F20" s="85" t="s">
        <v>81</v>
      </c>
      <c r="G20" s="73">
        <v>882</v>
      </c>
      <c r="H20" s="67">
        <v>127</v>
      </c>
    </row>
    <row r="21" spans="1:8" s="8" customFormat="1" ht="37.5">
      <c r="A21" s="45" t="s">
        <v>85</v>
      </c>
      <c r="B21" s="77" t="s">
        <v>13</v>
      </c>
      <c r="C21" s="7" t="s">
        <v>8</v>
      </c>
      <c r="D21" s="59" t="s">
        <v>70</v>
      </c>
      <c r="E21" s="102" t="s">
        <v>135</v>
      </c>
      <c r="F21" s="85" t="s">
        <v>82</v>
      </c>
      <c r="G21" s="73">
        <v>1</v>
      </c>
      <c r="H21" s="67"/>
    </row>
    <row r="22" spans="1:8" s="14" customFormat="1" ht="37.5">
      <c r="A22" s="48" t="s">
        <v>16</v>
      </c>
      <c r="B22" s="78" t="s">
        <v>13</v>
      </c>
      <c r="C22" s="9" t="s">
        <v>14</v>
      </c>
      <c r="D22" s="60"/>
      <c r="E22" s="9"/>
      <c r="F22" s="86"/>
      <c r="G22" s="74">
        <f t="shared" ref="G22:H22" si="1">SUBTOTAL(9,G23:G28)</f>
        <v>4485</v>
      </c>
      <c r="H22" s="74">
        <f t="shared" si="1"/>
        <v>134</v>
      </c>
    </row>
    <row r="23" spans="1:8" s="14" customFormat="1">
      <c r="A23" s="45" t="s">
        <v>31</v>
      </c>
      <c r="B23" s="77" t="s">
        <v>13</v>
      </c>
      <c r="C23" s="7" t="s">
        <v>14</v>
      </c>
      <c r="D23" s="59" t="s">
        <v>30</v>
      </c>
      <c r="E23" s="7"/>
      <c r="F23" s="85"/>
      <c r="G23" s="72">
        <f>SUBTOTAL(9,G24:G25)</f>
        <v>2500</v>
      </c>
      <c r="H23" s="66"/>
    </row>
    <row r="24" spans="1:8" s="14" customFormat="1" ht="115.5" customHeight="1">
      <c r="A24" s="46" t="s">
        <v>121</v>
      </c>
      <c r="B24" s="77" t="s">
        <v>13</v>
      </c>
      <c r="C24" s="7" t="s">
        <v>14</v>
      </c>
      <c r="D24" s="59" t="s">
        <v>30</v>
      </c>
      <c r="E24" s="102" t="s">
        <v>136</v>
      </c>
      <c r="F24" s="85"/>
      <c r="G24" s="72">
        <f>SUBTOTAL(9,G25:G25)</f>
        <v>2500</v>
      </c>
      <c r="H24" s="66"/>
    </row>
    <row r="25" spans="1:8" s="14" customFormat="1" ht="56.25">
      <c r="A25" s="45" t="s">
        <v>84</v>
      </c>
      <c r="B25" s="77" t="s">
        <v>13</v>
      </c>
      <c r="C25" s="7" t="s">
        <v>14</v>
      </c>
      <c r="D25" s="59" t="s">
        <v>30</v>
      </c>
      <c r="E25" s="102" t="s">
        <v>136</v>
      </c>
      <c r="F25" s="85" t="s">
        <v>81</v>
      </c>
      <c r="G25" s="73">
        <v>2500</v>
      </c>
      <c r="H25" s="67"/>
    </row>
    <row r="26" spans="1:8" s="14" customFormat="1" ht="37.5">
      <c r="A26" s="49" t="s">
        <v>17</v>
      </c>
      <c r="B26" s="77" t="s">
        <v>13</v>
      </c>
      <c r="C26" s="7" t="s">
        <v>14</v>
      </c>
      <c r="D26" s="59" t="s">
        <v>15</v>
      </c>
      <c r="E26" s="7"/>
      <c r="F26" s="85"/>
      <c r="G26" s="72">
        <f t="shared" ref="G26:H26" si="2">SUBTOTAL(9,G27:G28)</f>
        <v>1985</v>
      </c>
      <c r="H26" s="72">
        <f t="shared" si="2"/>
        <v>134</v>
      </c>
    </row>
    <row r="27" spans="1:8" s="19" customFormat="1" ht="122.25" customHeight="1">
      <c r="A27" s="46" t="s">
        <v>121</v>
      </c>
      <c r="B27" s="77" t="s">
        <v>13</v>
      </c>
      <c r="C27" s="7" t="s">
        <v>14</v>
      </c>
      <c r="D27" s="59" t="s">
        <v>15</v>
      </c>
      <c r="E27" s="7" t="s">
        <v>136</v>
      </c>
      <c r="F27" s="85"/>
      <c r="G27" s="72">
        <f t="shared" ref="G27:H27" si="3">SUBTOTAL(9,G28)</f>
        <v>1985</v>
      </c>
      <c r="H27" s="72">
        <f t="shared" si="3"/>
        <v>134</v>
      </c>
    </row>
    <row r="28" spans="1:8" s="14" customFormat="1" ht="56.25">
      <c r="A28" s="45" t="s">
        <v>84</v>
      </c>
      <c r="B28" s="77" t="s">
        <v>13</v>
      </c>
      <c r="C28" s="7" t="s">
        <v>14</v>
      </c>
      <c r="D28" s="59" t="s">
        <v>15</v>
      </c>
      <c r="E28" s="7" t="s">
        <v>136</v>
      </c>
      <c r="F28" s="85" t="s">
        <v>81</v>
      </c>
      <c r="G28" s="73">
        <v>1985</v>
      </c>
      <c r="H28" s="67">
        <v>134</v>
      </c>
    </row>
    <row r="29" spans="1:8" s="14" customFormat="1" ht="37.5">
      <c r="A29" s="48" t="s">
        <v>32</v>
      </c>
      <c r="B29" s="78" t="s">
        <v>13</v>
      </c>
      <c r="C29" s="9" t="s">
        <v>33</v>
      </c>
      <c r="D29" s="60"/>
      <c r="E29" s="9"/>
      <c r="F29" s="86"/>
      <c r="G29" s="74">
        <f>SUBTOTAL(9,G30:G39)</f>
        <v>17140</v>
      </c>
      <c r="H29" s="74"/>
    </row>
    <row r="30" spans="1:8" s="14" customFormat="1">
      <c r="A30" s="45" t="s">
        <v>69</v>
      </c>
      <c r="B30" s="77" t="s">
        <v>13</v>
      </c>
      <c r="C30" s="7" t="s">
        <v>33</v>
      </c>
      <c r="D30" s="59" t="s">
        <v>8</v>
      </c>
      <c r="E30" s="7"/>
      <c r="F30" s="85"/>
      <c r="G30" s="72">
        <f>SUBTOTAL(9,G31:G32)</f>
        <v>500</v>
      </c>
      <c r="H30" s="72"/>
    </row>
    <row r="31" spans="1:8" s="14" customFormat="1" ht="131.25">
      <c r="A31" s="46" t="s">
        <v>121</v>
      </c>
      <c r="B31" s="77" t="s">
        <v>13</v>
      </c>
      <c r="C31" s="7" t="s">
        <v>33</v>
      </c>
      <c r="D31" s="59" t="s">
        <v>8</v>
      </c>
      <c r="E31" s="102" t="s">
        <v>136</v>
      </c>
      <c r="F31" s="85"/>
      <c r="G31" s="72">
        <f>SUBTOTAL(9,G32)</f>
        <v>500</v>
      </c>
      <c r="H31" s="66"/>
    </row>
    <row r="32" spans="1:8" s="14" customFormat="1" ht="37.5">
      <c r="A32" s="45" t="s">
        <v>189</v>
      </c>
      <c r="B32" s="77" t="s">
        <v>13</v>
      </c>
      <c r="C32" s="7" t="s">
        <v>33</v>
      </c>
      <c r="D32" s="59" t="s">
        <v>8</v>
      </c>
      <c r="E32" s="102" t="s">
        <v>136</v>
      </c>
      <c r="F32" s="85" t="s">
        <v>188</v>
      </c>
      <c r="G32" s="73">
        <v>500</v>
      </c>
      <c r="H32" s="67"/>
    </row>
    <row r="33" spans="1:8">
      <c r="A33" s="45" t="s">
        <v>34</v>
      </c>
      <c r="B33" s="77" t="s">
        <v>13</v>
      </c>
      <c r="C33" s="7" t="s">
        <v>33</v>
      </c>
      <c r="D33" s="59" t="s">
        <v>9</v>
      </c>
      <c r="E33" s="7"/>
      <c r="F33" s="85"/>
      <c r="G33" s="72">
        <f>SUBTOTAL(9,G34:G36)</f>
        <v>15140</v>
      </c>
      <c r="H33" s="72"/>
    </row>
    <row r="34" spans="1:8" s="17" customFormat="1" ht="118.5" customHeight="1">
      <c r="A34" s="46" t="s">
        <v>121</v>
      </c>
      <c r="B34" s="77" t="s">
        <v>13</v>
      </c>
      <c r="C34" s="7" t="s">
        <v>33</v>
      </c>
      <c r="D34" s="59" t="s">
        <v>9</v>
      </c>
      <c r="E34" s="102" t="s">
        <v>136</v>
      </c>
      <c r="F34" s="85"/>
      <c r="G34" s="72">
        <f>SUBTOTAL(9,G35:G36)</f>
        <v>15140</v>
      </c>
      <c r="H34" s="72"/>
    </row>
    <row r="35" spans="1:8" s="17" customFormat="1" ht="56.25">
      <c r="A35" s="45" t="s">
        <v>84</v>
      </c>
      <c r="B35" s="77" t="s">
        <v>13</v>
      </c>
      <c r="C35" s="7" t="s">
        <v>33</v>
      </c>
      <c r="D35" s="59" t="s">
        <v>9</v>
      </c>
      <c r="E35" s="102" t="s">
        <v>136</v>
      </c>
      <c r="F35" s="85" t="s">
        <v>81</v>
      </c>
      <c r="G35" s="73">
        <v>11268</v>
      </c>
      <c r="H35" s="67"/>
    </row>
    <row r="36" spans="1:8" s="17" customFormat="1" ht="75">
      <c r="A36" s="49" t="s">
        <v>92</v>
      </c>
      <c r="B36" s="77" t="s">
        <v>13</v>
      </c>
      <c r="C36" s="7" t="s">
        <v>33</v>
      </c>
      <c r="D36" s="59" t="s">
        <v>9</v>
      </c>
      <c r="E36" s="102" t="s">
        <v>136</v>
      </c>
      <c r="F36" s="85" t="s">
        <v>91</v>
      </c>
      <c r="G36" s="73">
        <v>3872</v>
      </c>
      <c r="H36" s="67"/>
    </row>
    <row r="37" spans="1:8" s="17" customFormat="1">
      <c r="A37" s="45" t="s">
        <v>35</v>
      </c>
      <c r="B37" s="77" t="s">
        <v>13</v>
      </c>
      <c r="C37" s="7" t="s">
        <v>33</v>
      </c>
      <c r="D37" s="59" t="s">
        <v>10</v>
      </c>
      <c r="E37" s="7"/>
      <c r="F37" s="85"/>
      <c r="G37" s="72">
        <f>SUBTOTAL(9,G38:G39)</f>
        <v>1500</v>
      </c>
      <c r="H37" s="72"/>
    </row>
    <row r="38" spans="1:8" s="17" customFormat="1" ht="119.25" customHeight="1">
      <c r="A38" s="46" t="s">
        <v>121</v>
      </c>
      <c r="B38" s="77" t="s">
        <v>13</v>
      </c>
      <c r="C38" s="7" t="s">
        <v>33</v>
      </c>
      <c r="D38" s="59" t="s">
        <v>10</v>
      </c>
      <c r="E38" s="102" t="s">
        <v>136</v>
      </c>
      <c r="F38" s="85"/>
      <c r="G38" s="72">
        <f>SUBTOTAL(9,G39)</f>
        <v>1500</v>
      </c>
      <c r="H38" s="72"/>
    </row>
    <row r="39" spans="1:8" s="17" customFormat="1" ht="56.25">
      <c r="A39" s="45" t="s">
        <v>84</v>
      </c>
      <c r="B39" s="77" t="s">
        <v>13</v>
      </c>
      <c r="C39" s="7" t="s">
        <v>33</v>
      </c>
      <c r="D39" s="59" t="s">
        <v>10</v>
      </c>
      <c r="E39" s="102" t="s">
        <v>136</v>
      </c>
      <c r="F39" s="85" t="s">
        <v>81</v>
      </c>
      <c r="G39" s="73">
        <v>1500</v>
      </c>
      <c r="H39" s="67"/>
    </row>
    <row r="40" spans="1:8">
      <c r="A40" s="48" t="s">
        <v>40</v>
      </c>
      <c r="B40" s="78">
        <v>605</v>
      </c>
      <c r="C40" s="9" t="s">
        <v>22</v>
      </c>
      <c r="D40" s="60"/>
      <c r="E40" s="9"/>
      <c r="F40" s="86"/>
      <c r="G40" s="74">
        <f t="shared" ref="G40:H40" si="4">SUBTOTAL(9,G41:G59)</f>
        <v>59924</v>
      </c>
      <c r="H40" s="68">
        <f t="shared" si="4"/>
        <v>36217</v>
      </c>
    </row>
    <row r="41" spans="1:8" s="11" customFormat="1">
      <c r="A41" s="45" t="s">
        <v>41</v>
      </c>
      <c r="B41" s="77">
        <v>605</v>
      </c>
      <c r="C41" s="7" t="s">
        <v>22</v>
      </c>
      <c r="D41" s="59" t="s">
        <v>8</v>
      </c>
      <c r="E41" s="7"/>
      <c r="F41" s="85"/>
      <c r="G41" s="72">
        <f t="shared" ref="G41:H41" si="5">SUBTOTAL(9,G42:G49)</f>
        <v>19867</v>
      </c>
      <c r="H41" s="66">
        <f t="shared" si="5"/>
        <v>11364</v>
      </c>
    </row>
    <row r="42" spans="1:8" ht="131.25">
      <c r="A42" s="46" t="s">
        <v>121</v>
      </c>
      <c r="B42" s="77">
        <v>605</v>
      </c>
      <c r="C42" s="7" t="s">
        <v>22</v>
      </c>
      <c r="D42" s="59" t="s">
        <v>8</v>
      </c>
      <c r="E42" s="7" t="s">
        <v>136</v>
      </c>
      <c r="F42" s="85"/>
      <c r="G42" s="72">
        <f>SUBTOTAL(9,G43)</f>
        <v>18654</v>
      </c>
      <c r="H42" s="66">
        <f t="shared" ref="H42" si="6">SUBTOTAL(9,H43)</f>
        <v>11364</v>
      </c>
    </row>
    <row r="43" spans="1:8" ht="56.25">
      <c r="A43" s="45" t="s">
        <v>84</v>
      </c>
      <c r="B43" s="77">
        <v>605</v>
      </c>
      <c r="C43" s="7" t="s">
        <v>22</v>
      </c>
      <c r="D43" s="59" t="s">
        <v>8</v>
      </c>
      <c r="E43" s="7" t="s">
        <v>136</v>
      </c>
      <c r="F43" s="85" t="s">
        <v>81</v>
      </c>
      <c r="G43" s="73">
        <v>18654</v>
      </c>
      <c r="H43" s="67">
        <v>11364</v>
      </c>
    </row>
    <row r="44" spans="1:8" ht="155.25" customHeight="1">
      <c r="A44" s="47" t="s">
        <v>126</v>
      </c>
      <c r="B44" s="77" t="s">
        <v>13</v>
      </c>
      <c r="C44" s="7" t="s">
        <v>22</v>
      </c>
      <c r="D44" s="59" t="s">
        <v>8</v>
      </c>
      <c r="E44" s="7" t="s">
        <v>137</v>
      </c>
      <c r="F44" s="85"/>
      <c r="G44" s="72">
        <f>SUBTOTAL(9,G45)</f>
        <v>370</v>
      </c>
      <c r="H44" s="66"/>
    </row>
    <row r="45" spans="1:8" ht="54" customHeight="1">
      <c r="A45" s="45" t="s">
        <v>84</v>
      </c>
      <c r="B45" s="77" t="s">
        <v>13</v>
      </c>
      <c r="C45" s="7" t="s">
        <v>22</v>
      </c>
      <c r="D45" s="59" t="s">
        <v>8</v>
      </c>
      <c r="E45" s="7" t="s">
        <v>137</v>
      </c>
      <c r="F45" s="85" t="s">
        <v>81</v>
      </c>
      <c r="G45" s="73">
        <v>370</v>
      </c>
      <c r="H45" s="67"/>
    </row>
    <row r="46" spans="1:8" ht="75">
      <c r="A46" s="105" t="s">
        <v>167</v>
      </c>
      <c r="B46" s="77" t="s">
        <v>13</v>
      </c>
      <c r="C46" s="7" t="s">
        <v>22</v>
      </c>
      <c r="D46" s="59" t="s">
        <v>8</v>
      </c>
      <c r="E46" s="7" t="s">
        <v>139</v>
      </c>
      <c r="F46" s="85"/>
      <c r="G46" s="72">
        <f>SUBTOTAL(9,G47)</f>
        <v>432</v>
      </c>
      <c r="H46" s="66"/>
    </row>
    <row r="47" spans="1:8" ht="56.25">
      <c r="A47" s="45" t="s">
        <v>84</v>
      </c>
      <c r="B47" s="77" t="s">
        <v>13</v>
      </c>
      <c r="C47" s="7" t="s">
        <v>22</v>
      </c>
      <c r="D47" s="59" t="s">
        <v>8</v>
      </c>
      <c r="E47" s="7" t="s">
        <v>139</v>
      </c>
      <c r="F47" s="85" t="s">
        <v>81</v>
      </c>
      <c r="G47" s="73">
        <v>432</v>
      </c>
      <c r="H47" s="67"/>
    </row>
    <row r="48" spans="1:8" ht="75">
      <c r="A48" s="47" t="s">
        <v>122</v>
      </c>
      <c r="B48" s="77" t="s">
        <v>13</v>
      </c>
      <c r="C48" s="7" t="s">
        <v>22</v>
      </c>
      <c r="D48" s="59" t="s">
        <v>8</v>
      </c>
      <c r="E48" s="7" t="s">
        <v>140</v>
      </c>
      <c r="F48" s="85"/>
      <c r="G48" s="72">
        <f>SUBTOTAL(9,G49)</f>
        <v>411</v>
      </c>
      <c r="H48" s="66"/>
    </row>
    <row r="49" spans="1:8" ht="56.25">
      <c r="A49" s="45" t="s">
        <v>84</v>
      </c>
      <c r="B49" s="77" t="s">
        <v>13</v>
      </c>
      <c r="C49" s="7" t="s">
        <v>22</v>
      </c>
      <c r="D49" s="59" t="s">
        <v>8</v>
      </c>
      <c r="E49" s="7" t="s">
        <v>140</v>
      </c>
      <c r="F49" s="85" t="s">
        <v>81</v>
      </c>
      <c r="G49" s="73">
        <v>411</v>
      </c>
      <c r="H49" s="67"/>
    </row>
    <row r="50" spans="1:8">
      <c r="A50" s="45" t="s">
        <v>42</v>
      </c>
      <c r="B50" s="77">
        <v>605</v>
      </c>
      <c r="C50" s="7" t="s">
        <v>22</v>
      </c>
      <c r="D50" s="59" t="s">
        <v>9</v>
      </c>
      <c r="E50" s="7"/>
      <c r="F50" s="85"/>
      <c r="G50" s="72">
        <f t="shared" ref="G50:H50" si="7">SUBTOTAL(9,G51:G56)</f>
        <v>40057</v>
      </c>
      <c r="H50" s="66">
        <f t="shared" si="7"/>
        <v>24853</v>
      </c>
    </row>
    <row r="51" spans="1:8" ht="131.25">
      <c r="A51" s="46" t="s">
        <v>121</v>
      </c>
      <c r="B51" s="77">
        <v>605</v>
      </c>
      <c r="C51" s="7" t="s">
        <v>22</v>
      </c>
      <c r="D51" s="59" t="s">
        <v>9</v>
      </c>
      <c r="E51" s="7" t="s">
        <v>136</v>
      </c>
      <c r="F51" s="85"/>
      <c r="G51" s="72">
        <f t="shared" ref="G51:H51" si="8">SUBTOTAL(9,G52)</f>
        <v>39260</v>
      </c>
      <c r="H51" s="66">
        <f t="shared" si="8"/>
        <v>24853</v>
      </c>
    </row>
    <row r="52" spans="1:8" s="11" customFormat="1" ht="56.25">
      <c r="A52" s="45" t="s">
        <v>84</v>
      </c>
      <c r="B52" s="77">
        <v>605</v>
      </c>
      <c r="C52" s="7" t="s">
        <v>22</v>
      </c>
      <c r="D52" s="59" t="s">
        <v>9</v>
      </c>
      <c r="E52" s="7" t="s">
        <v>136</v>
      </c>
      <c r="F52" s="85" t="s">
        <v>81</v>
      </c>
      <c r="G52" s="73">
        <v>39260</v>
      </c>
      <c r="H52" s="67">
        <v>24853</v>
      </c>
    </row>
    <row r="53" spans="1:8" ht="93.75">
      <c r="A53" s="104" t="s">
        <v>168</v>
      </c>
      <c r="B53" s="77" t="s">
        <v>13</v>
      </c>
      <c r="C53" s="7" t="s">
        <v>22</v>
      </c>
      <c r="D53" s="59" t="s">
        <v>9</v>
      </c>
      <c r="E53" s="7" t="s">
        <v>141</v>
      </c>
      <c r="F53" s="85"/>
      <c r="G53" s="72">
        <f>SUBTOTAL(9,G54)</f>
        <v>409</v>
      </c>
      <c r="H53" s="66"/>
    </row>
    <row r="54" spans="1:8" ht="56.25">
      <c r="A54" s="45" t="s">
        <v>84</v>
      </c>
      <c r="B54" s="77" t="s">
        <v>13</v>
      </c>
      <c r="C54" s="7" t="s">
        <v>22</v>
      </c>
      <c r="D54" s="59" t="s">
        <v>9</v>
      </c>
      <c r="E54" s="7" t="s">
        <v>141</v>
      </c>
      <c r="F54" s="85" t="s">
        <v>81</v>
      </c>
      <c r="G54" s="73">
        <v>409</v>
      </c>
      <c r="H54" s="67"/>
    </row>
    <row r="55" spans="1:8" ht="75">
      <c r="A55" s="47" t="s">
        <v>122</v>
      </c>
      <c r="B55" s="77" t="s">
        <v>13</v>
      </c>
      <c r="C55" s="7" t="s">
        <v>22</v>
      </c>
      <c r="D55" s="59" t="s">
        <v>9</v>
      </c>
      <c r="E55" s="7" t="s">
        <v>140</v>
      </c>
      <c r="F55" s="85"/>
      <c r="G55" s="72">
        <f>SUBTOTAL(9,G56)</f>
        <v>388</v>
      </c>
      <c r="H55" s="66"/>
    </row>
    <row r="56" spans="1:8" ht="56.25">
      <c r="A56" s="45" t="s">
        <v>84</v>
      </c>
      <c r="B56" s="77" t="s">
        <v>13</v>
      </c>
      <c r="C56" s="7" t="s">
        <v>22</v>
      </c>
      <c r="D56" s="59" t="s">
        <v>9</v>
      </c>
      <c r="E56" s="7" t="s">
        <v>140</v>
      </c>
      <c r="F56" s="85" t="s">
        <v>81</v>
      </c>
      <c r="G56" s="73">
        <v>388</v>
      </c>
      <c r="H56" s="67"/>
    </row>
    <row r="57" spans="1:8" ht="37.5" hidden="1">
      <c r="A57" s="45" t="s">
        <v>43</v>
      </c>
      <c r="B57" s="77" t="s">
        <v>13</v>
      </c>
      <c r="C57" s="7" t="s">
        <v>22</v>
      </c>
      <c r="D57" s="59" t="s">
        <v>22</v>
      </c>
      <c r="E57" s="7"/>
      <c r="F57" s="85"/>
      <c r="G57" s="72">
        <f>SUBTOTAL(9,G58:G59)</f>
        <v>0</v>
      </c>
      <c r="H57" s="72"/>
    </row>
    <row r="58" spans="1:8" ht="93.75" hidden="1">
      <c r="A58" s="104" t="s">
        <v>172</v>
      </c>
      <c r="B58" s="77" t="s">
        <v>13</v>
      </c>
      <c r="C58" s="7" t="s">
        <v>22</v>
      </c>
      <c r="D58" s="59" t="s">
        <v>22</v>
      </c>
      <c r="E58" s="7" t="s">
        <v>153</v>
      </c>
      <c r="F58" s="85"/>
      <c r="G58" s="72">
        <f>SUBTOTAL(9,G59:G59)</f>
        <v>0</v>
      </c>
      <c r="H58" s="72"/>
    </row>
    <row r="59" spans="1:8" ht="56.25" hidden="1">
      <c r="A59" s="45" t="s">
        <v>84</v>
      </c>
      <c r="B59" s="77" t="s">
        <v>13</v>
      </c>
      <c r="C59" s="7" t="s">
        <v>22</v>
      </c>
      <c r="D59" s="59" t="s">
        <v>22</v>
      </c>
      <c r="E59" s="7" t="s">
        <v>153</v>
      </c>
      <c r="F59" s="85" t="s">
        <v>81</v>
      </c>
      <c r="G59" s="73">
        <f>200-200</f>
        <v>0</v>
      </c>
      <c r="H59" s="67"/>
    </row>
    <row r="60" spans="1:8" ht="24.75" customHeight="1">
      <c r="A60" s="50" t="s">
        <v>46</v>
      </c>
      <c r="B60" s="78" t="s">
        <v>13</v>
      </c>
      <c r="C60" s="9" t="s">
        <v>45</v>
      </c>
      <c r="D60" s="60"/>
      <c r="E60" s="9"/>
      <c r="F60" s="86"/>
      <c r="G60" s="74">
        <f>SUBTOTAL(9,G61:G63)</f>
        <v>21577</v>
      </c>
      <c r="H60" s="74">
        <f>SUBTOTAL(9,H61:H63)</f>
        <v>21577</v>
      </c>
    </row>
    <row r="61" spans="1:8">
      <c r="A61" s="51" t="s">
        <v>49</v>
      </c>
      <c r="B61" s="77" t="s">
        <v>13</v>
      </c>
      <c r="C61" s="7" t="s">
        <v>45</v>
      </c>
      <c r="D61" s="113" t="s">
        <v>14</v>
      </c>
      <c r="E61" s="7"/>
      <c r="F61" s="85"/>
      <c r="G61" s="72">
        <f t="shared" ref="G61:H61" si="9">SUBTOTAL(9,G62:G63)</f>
        <v>21577</v>
      </c>
      <c r="H61" s="66">
        <f t="shared" si="9"/>
        <v>21577</v>
      </c>
    </row>
    <row r="62" spans="1:8" ht="37.5">
      <c r="A62" s="45" t="s">
        <v>125</v>
      </c>
      <c r="B62" s="77" t="s">
        <v>13</v>
      </c>
      <c r="C62" s="7" t="s">
        <v>45</v>
      </c>
      <c r="D62" s="59" t="s">
        <v>14</v>
      </c>
      <c r="E62" s="7" t="s">
        <v>135</v>
      </c>
      <c r="F62" s="85"/>
      <c r="G62" s="72">
        <f t="shared" ref="G62:H62" si="10">SUBTOTAL(9,G63:G63)</f>
        <v>21577</v>
      </c>
      <c r="H62" s="66">
        <f t="shared" si="10"/>
        <v>21577</v>
      </c>
    </row>
    <row r="63" spans="1:8">
      <c r="A63" s="114" t="s">
        <v>57</v>
      </c>
      <c r="B63" s="79" t="s">
        <v>13</v>
      </c>
      <c r="C63" s="93" t="s">
        <v>45</v>
      </c>
      <c r="D63" s="61" t="s">
        <v>14</v>
      </c>
      <c r="E63" s="7" t="s">
        <v>135</v>
      </c>
      <c r="F63" s="87" t="s">
        <v>100</v>
      </c>
      <c r="G63" s="75">
        <v>21577</v>
      </c>
      <c r="H63" s="69">
        <v>21577</v>
      </c>
    </row>
    <row r="64" spans="1:8" s="5" customFormat="1" ht="37.5">
      <c r="A64" s="52" t="s">
        <v>128</v>
      </c>
      <c r="B64" s="96" t="s">
        <v>18</v>
      </c>
      <c r="C64" s="94"/>
      <c r="D64" s="94"/>
      <c r="E64" s="97"/>
      <c r="F64" s="95"/>
      <c r="G64" s="64">
        <f>SUBTOTAL(9,G65:G198)</f>
        <v>286620</v>
      </c>
      <c r="H64" s="64">
        <f t="shared" ref="H64" si="11">SUBTOTAL(9,H65:H198)</f>
        <v>50972</v>
      </c>
    </row>
    <row r="65" spans="1:8" s="11" customFormat="1" ht="24.75" customHeight="1">
      <c r="A65" s="44" t="s">
        <v>7</v>
      </c>
      <c r="B65" s="81" t="s">
        <v>18</v>
      </c>
      <c r="C65" s="38" t="s">
        <v>8</v>
      </c>
      <c r="D65" s="58"/>
      <c r="E65" s="38"/>
      <c r="F65" s="88"/>
      <c r="G65" s="71">
        <f t="shared" ref="G65:H65" si="12">SUBTOTAL(9,G66:G91)</f>
        <v>96169</v>
      </c>
      <c r="H65" s="71">
        <f t="shared" si="12"/>
        <v>23247</v>
      </c>
    </row>
    <row r="66" spans="1:8" s="11" customFormat="1" ht="75">
      <c r="A66" s="45" t="s">
        <v>134</v>
      </c>
      <c r="B66" s="77" t="s">
        <v>18</v>
      </c>
      <c r="C66" s="7" t="s">
        <v>8</v>
      </c>
      <c r="D66" s="59" t="s">
        <v>9</v>
      </c>
      <c r="E66" s="7"/>
      <c r="F66" s="85"/>
      <c r="G66" s="72">
        <f>SUBTOTAL(9,G67:G68)</f>
        <v>2653</v>
      </c>
      <c r="H66" s="72"/>
    </row>
    <row r="67" spans="1:8" s="11" customFormat="1" ht="37.5">
      <c r="A67" s="45" t="s">
        <v>125</v>
      </c>
      <c r="B67" s="77" t="s">
        <v>18</v>
      </c>
      <c r="C67" s="7" t="s">
        <v>8</v>
      </c>
      <c r="D67" s="59" t="s">
        <v>9</v>
      </c>
      <c r="E67" s="102" t="s">
        <v>135</v>
      </c>
      <c r="F67" s="85"/>
      <c r="G67" s="72">
        <f>SUBTOTAL(9,G68:G68)</f>
        <v>2653</v>
      </c>
      <c r="H67" s="72"/>
    </row>
    <row r="68" spans="1:8" s="11" customFormat="1" ht="56.25">
      <c r="A68" s="45" t="s">
        <v>83</v>
      </c>
      <c r="B68" s="77" t="s">
        <v>18</v>
      </c>
      <c r="C68" s="7" t="s">
        <v>8</v>
      </c>
      <c r="D68" s="59" t="s">
        <v>9</v>
      </c>
      <c r="E68" s="102" t="s">
        <v>135</v>
      </c>
      <c r="F68" s="85" t="s">
        <v>80</v>
      </c>
      <c r="G68" s="73">
        <v>2653</v>
      </c>
      <c r="H68" s="67"/>
    </row>
    <row r="69" spans="1:8" ht="112.5">
      <c r="A69" s="45" t="s">
        <v>54</v>
      </c>
      <c r="B69" s="77" t="s">
        <v>18</v>
      </c>
      <c r="C69" s="7" t="s">
        <v>8</v>
      </c>
      <c r="D69" s="59" t="s">
        <v>14</v>
      </c>
      <c r="E69" s="7"/>
      <c r="F69" s="85"/>
      <c r="G69" s="72">
        <f t="shared" ref="G69:H69" si="13">SUBTOTAL(9,G70:G73)</f>
        <v>41628</v>
      </c>
      <c r="H69" s="66">
        <f t="shared" si="13"/>
        <v>12701</v>
      </c>
    </row>
    <row r="70" spans="1:8" ht="37.5">
      <c r="A70" s="45" t="s">
        <v>125</v>
      </c>
      <c r="B70" s="77" t="s">
        <v>18</v>
      </c>
      <c r="C70" s="7" t="s">
        <v>8</v>
      </c>
      <c r="D70" s="59" t="s">
        <v>14</v>
      </c>
      <c r="E70" s="102" t="s">
        <v>135</v>
      </c>
      <c r="F70" s="85"/>
      <c r="G70" s="72">
        <f t="shared" ref="G70:H70" si="14">SUBTOTAL(9,G71:G73)</f>
        <v>41628</v>
      </c>
      <c r="H70" s="66">
        <f t="shared" si="14"/>
        <v>12701</v>
      </c>
    </row>
    <row r="71" spans="1:8" ht="56.25">
      <c r="A71" s="45" t="s">
        <v>83</v>
      </c>
      <c r="B71" s="77" t="s">
        <v>18</v>
      </c>
      <c r="C71" s="7" t="s">
        <v>8</v>
      </c>
      <c r="D71" s="59" t="s">
        <v>14</v>
      </c>
      <c r="E71" s="102" t="s">
        <v>135</v>
      </c>
      <c r="F71" s="85" t="s">
        <v>80</v>
      </c>
      <c r="G71" s="73">
        <v>39382</v>
      </c>
      <c r="H71" s="67">
        <v>12576</v>
      </c>
    </row>
    <row r="72" spans="1:8" ht="56.25">
      <c r="A72" s="45" t="s">
        <v>84</v>
      </c>
      <c r="B72" s="77" t="s">
        <v>18</v>
      </c>
      <c r="C72" s="7" t="s">
        <v>8</v>
      </c>
      <c r="D72" s="59" t="s">
        <v>14</v>
      </c>
      <c r="E72" s="102" t="s">
        <v>135</v>
      </c>
      <c r="F72" s="85" t="s">
        <v>81</v>
      </c>
      <c r="G72" s="73">
        <v>2216</v>
      </c>
      <c r="H72" s="67">
        <v>125</v>
      </c>
    </row>
    <row r="73" spans="1:8" ht="37.5">
      <c r="A73" s="45" t="s">
        <v>85</v>
      </c>
      <c r="B73" s="77" t="s">
        <v>18</v>
      </c>
      <c r="C73" s="7" t="s">
        <v>8</v>
      </c>
      <c r="D73" s="59" t="s">
        <v>14</v>
      </c>
      <c r="E73" s="102" t="s">
        <v>135</v>
      </c>
      <c r="F73" s="85" t="s">
        <v>82</v>
      </c>
      <c r="G73" s="73">
        <v>30</v>
      </c>
      <c r="H73" s="67"/>
    </row>
    <row r="74" spans="1:8" hidden="1">
      <c r="A74" s="45" t="s">
        <v>187</v>
      </c>
      <c r="B74" s="77" t="s">
        <v>18</v>
      </c>
      <c r="C74" s="7" t="s">
        <v>8</v>
      </c>
      <c r="D74" s="59" t="s">
        <v>33</v>
      </c>
      <c r="E74" s="102"/>
      <c r="F74" s="85"/>
      <c r="G74" s="72"/>
      <c r="H74" s="72"/>
    </row>
    <row r="75" spans="1:8" ht="37.5" hidden="1">
      <c r="A75" s="45" t="s">
        <v>125</v>
      </c>
      <c r="B75" s="77" t="s">
        <v>18</v>
      </c>
      <c r="C75" s="7" t="s">
        <v>8</v>
      </c>
      <c r="D75" s="59" t="s">
        <v>33</v>
      </c>
      <c r="E75" s="102" t="s">
        <v>135</v>
      </c>
      <c r="F75" s="85"/>
      <c r="G75" s="72"/>
      <c r="H75" s="66"/>
    </row>
    <row r="76" spans="1:8" ht="56.25" hidden="1">
      <c r="A76" s="45" t="s">
        <v>84</v>
      </c>
      <c r="B76" s="77" t="s">
        <v>18</v>
      </c>
      <c r="C76" s="7" t="s">
        <v>8</v>
      </c>
      <c r="D76" s="59" t="s">
        <v>33</v>
      </c>
      <c r="E76" s="102" t="s">
        <v>135</v>
      </c>
      <c r="F76" s="85" t="s">
        <v>81</v>
      </c>
      <c r="G76" s="73"/>
      <c r="H76" s="67"/>
    </row>
    <row r="77" spans="1:8" hidden="1">
      <c r="A77" s="51" t="s">
        <v>51</v>
      </c>
      <c r="B77" s="77" t="s">
        <v>18</v>
      </c>
      <c r="C77" s="7" t="s">
        <v>8</v>
      </c>
      <c r="D77" s="59" t="s">
        <v>23</v>
      </c>
      <c r="E77" s="7"/>
      <c r="F77" s="85"/>
      <c r="G77" s="72"/>
      <c r="H77" s="66"/>
    </row>
    <row r="78" spans="1:8" ht="37.5" hidden="1">
      <c r="A78" s="45" t="s">
        <v>125</v>
      </c>
      <c r="B78" s="77" t="s">
        <v>18</v>
      </c>
      <c r="C78" s="7" t="s">
        <v>8</v>
      </c>
      <c r="D78" s="59" t="s">
        <v>23</v>
      </c>
      <c r="E78" s="102" t="s">
        <v>135</v>
      </c>
      <c r="F78" s="85"/>
      <c r="G78" s="72"/>
      <c r="H78" s="66"/>
    </row>
    <row r="79" spans="1:8" hidden="1">
      <c r="A79" s="45" t="s">
        <v>78</v>
      </c>
      <c r="B79" s="77" t="s">
        <v>18</v>
      </c>
      <c r="C79" s="7" t="s">
        <v>8</v>
      </c>
      <c r="D79" s="59" t="s">
        <v>23</v>
      </c>
      <c r="E79" s="102" t="s">
        <v>135</v>
      </c>
      <c r="F79" s="85" t="s">
        <v>79</v>
      </c>
      <c r="G79" s="73"/>
      <c r="H79" s="67"/>
    </row>
    <row r="80" spans="1:8" ht="31.5" customHeight="1">
      <c r="A80" s="45" t="s">
        <v>12</v>
      </c>
      <c r="B80" s="77" t="s">
        <v>18</v>
      </c>
      <c r="C80" s="7" t="s">
        <v>8</v>
      </c>
      <c r="D80" s="59" t="s">
        <v>70</v>
      </c>
      <c r="E80" s="7"/>
      <c r="F80" s="85"/>
      <c r="G80" s="72">
        <f t="shared" ref="G80:H80" si="15">SUBTOTAL(9,G81:G91)</f>
        <v>51888</v>
      </c>
      <c r="H80" s="66">
        <f t="shared" si="15"/>
        <v>10546</v>
      </c>
    </row>
    <row r="81" spans="1:8" ht="80.25" customHeight="1">
      <c r="A81" s="103" t="s">
        <v>165</v>
      </c>
      <c r="B81" s="77" t="s">
        <v>18</v>
      </c>
      <c r="C81" s="7" t="s">
        <v>8</v>
      </c>
      <c r="D81" s="59" t="s">
        <v>70</v>
      </c>
      <c r="E81" s="102" t="s">
        <v>142</v>
      </c>
      <c r="F81" s="85"/>
      <c r="G81" s="72">
        <f t="shared" ref="G81:H81" si="16">SUBTOTAL(9,G82:G84)</f>
        <v>16331</v>
      </c>
      <c r="H81" s="66">
        <f t="shared" si="16"/>
        <v>3139</v>
      </c>
    </row>
    <row r="82" spans="1:8" ht="60" customHeight="1">
      <c r="A82" s="45" t="s">
        <v>84</v>
      </c>
      <c r="B82" s="77" t="s">
        <v>18</v>
      </c>
      <c r="C82" s="7" t="s">
        <v>8</v>
      </c>
      <c r="D82" s="59" t="s">
        <v>70</v>
      </c>
      <c r="E82" s="102" t="s">
        <v>142</v>
      </c>
      <c r="F82" s="85" t="s">
        <v>81</v>
      </c>
      <c r="G82" s="73">
        <v>1547</v>
      </c>
      <c r="H82" s="67"/>
    </row>
    <row r="83" spans="1:8">
      <c r="A83" s="49" t="s">
        <v>105</v>
      </c>
      <c r="B83" s="77" t="s">
        <v>18</v>
      </c>
      <c r="C83" s="7" t="s">
        <v>8</v>
      </c>
      <c r="D83" s="59" t="s">
        <v>70</v>
      </c>
      <c r="E83" s="102" t="s">
        <v>142</v>
      </c>
      <c r="F83" s="85" t="s">
        <v>19</v>
      </c>
      <c r="G83" s="73">
        <v>12090</v>
      </c>
      <c r="H83" s="67">
        <v>3139</v>
      </c>
    </row>
    <row r="84" spans="1:8" ht="75">
      <c r="A84" s="49" t="s">
        <v>92</v>
      </c>
      <c r="B84" s="77" t="s">
        <v>18</v>
      </c>
      <c r="C84" s="7" t="s">
        <v>8</v>
      </c>
      <c r="D84" s="59" t="s">
        <v>70</v>
      </c>
      <c r="E84" s="102" t="s">
        <v>142</v>
      </c>
      <c r="F84" s="85" t="s">
        <v>91</v>
      </c>
      <c r="G84" s="73">
        <v>2694</v>
      </c>
      <c r="H84" s="67"/>
    </row>
    <row r="85" spans="1:8" ht="75">
      <c r="A85" s="104" t="s">
        <v>169</v>
      </c>
      <c r="B85" s="77" t="s">
        <v>18</v>
      </c>
      <c r="C85" s="7" t="s">
        <v>8</v>
      </c>
      <c r="D85" s="59" t="s">
        <v>70</v>
      </c>
      <c r="E85" s="102" t="s">
        <v>143</v>
      </c>
      <c r="F85" s="85"/>
      <c r="G85" s="72">
        <f>SUBTOTAL(9,G86)</f>
        <v>205</v>
      </c>
      <c r="H85" s="66"/>
    </row>
    <row r="86" spans="1:8" ht="56.25">
      <c r="A86" s="49" t="s">
        <v>84</v>
      </c>
      <c r="B86" s="77" t="s">
        <v>18</v>
      </c>
      <c r="C86" s="7" t="s">
        <v>8</v>
      </c>
      <c r="D86" s="59" t="s">
        <v>70</v>
      </c>
      <c r="E86" s="102" t="s">
        <v>143</v>
      </c>
      <c r="F86" s="85" t="s">
        <v>81</v>
      </c>
      <c r="G86" s="73">
        <v>205</v>
      </c>
      <c r="H86" s="67"/>
    </row>
    <row r="87" spans="1:8" ht="37.5">
      <c r="A87" s="45" t="s">
        <v>125</v>
      </c>
      <c r="B87" s="77" t="s">
        <v>18</v>
      </c>
      <c r="C87" s="7" t="s">
        <v>8</v>
      </c>
      <c r="D87" s="59" t="s">
        <v>70</v>
      </c>
      <c r="E87" s="102" t="s">
        <v>135</v>
      </c>
      <c r="F87" s="85"/>
      <c r="G87" s="72">
        <f t="shared" ref="G87:H87" si="17">SUBTOTAL(9,G88:G91)</f>
        <v>35352</v>
      </c>
      <c r="H87" s="66">
        <f t="shared" si="17"/>
        <v>7407</v>
      </c>
    </row>
    <row r="88" spans="1:8" ht="37.5">
      <c r="A88" s="49" t="s">
        <v>89</v>
      </c>
      <c r="B88" s="77" t="s">
        <v>18</v>
      </c>
      <c r="C88" s="7" t="s">
        <v>8</v>
      </c>
      <c r="D88" s="59" t="s">
        <v>70</v>
      </c>
      <c r="E88" s="102" t="s">
        <v>135</v>
      </c>
      <c r="F88" s="85" t="s">
        <v>88</v>
      </c>
      <c r="G88" s="73">
        <v>22592</v>
      </c>
      <c r="H88" s="67">
        <v>7330</v>
      </c>
    </row>
    <row r="89" spans="1:8" ht="56.25">
      <c r="A89" s="49" t="s">
        <v>84</v>
      </c>
      <c r="B89" s="77" t="s">
        <v>18</v>
      </c>
      <c r="C89" s="7" t="s">
        <v>8</v>
      </c>
      <c r="D89" s="59" t="s">
        <v>70</v>
      </c>
      <c r="E89" s="102" t="s">
        <v>135</v>
      </c>
      <c r="F89" s="85" t="s">
        <v>81</v>
      </c>
      <c r="G89" s="73">
        <v>11584</v>
      </c>
      <c r="H89" s="67">
        <v>77</v>
      </c>
    </row>
    <row r="90" spans="1:8">
      <c r="A90" s="49" t="s">
        <v>184</v>
      </c>
      <c r="B90" s="77" t="s">
        <v>18</v>
      </c>
      <c r="C90" s="7" t="s">
        <v>8</v>
      </c>
      <c r="D90" s="59" t="s">
        <v>70</v>
      </c>
      <c r="E90" s="102" t="s">
        <v>135</v>
      </c>
      <c r="F90" s="85" t="s">
        <v>185</v>
      </c>
      <c r="G90" s="73">
        <v>65</v>
      </c>
      <c r="H90" s="67"/>
    </row>
    <row r="91" spans="1:8" ht="37.5">
      <c r="A91" s="49" t="s">
        <v>85</v>
      </c>
      <c r="B91" s="77" t="s">
        <v>18</v>
      </c>
      <c r="C91" s="7" t="s">
        <v>8</v>
      </c>
      <c r="D91" s="59" t="s">
        <v>70</v>
      </c>
      <c r="E91" s="102" t="s">
        <v>135</v>
      </c>
      <c r="F91" s="85" t="s">
        <v>82</v>
      </c>
      <c r="G91" s="73">
        <v>1111</v>
      </c>
      <c r="H91" s="67"/>
    </row>
    <row r="92" spans="1:8" s="11" customFormat="1" ht="37.5">
      <c r="A92" s="48" t="s">
        <v>25</v>
      </c>
      <c r="B92" s="78" t="s">
        <v>18</v>
      </c>
      <c r="C92" s="9" t="s">
        <v>9</v>
      </c>
      <c r="D92" s="60"/>
      <c r="E92" s="9"/>
      <c r="F92" s="86"/>
      <c r="G92" s="74">
        <f>SUBTOTAL(9,G93:G95)</f>
        <v>254</v>
      </c>
      <c r="H92" s="68"/>
    </row>
    <row r="93" spans="1:8" ht="36.75" customHeight="1">
      <c r="A93" s="45" t="s">
        <v>26</v>
      </c>
      <c r="B93" s="77" t="s">
        <v>18</v>
      </c>
      <c r="C93" s="7" t="s">
        <v>9</v>
      </c>
      <c r="D93" s="59" t="s">
        <v>14</v>
      </c>
      <c r="E93" s="7"/>
      <c r="F93" s="85"/>
      <c r="G93" s="72">
        <f>SUBTOTAL(9,G94:G95)</f>
        <v>254</v>
      </c>
      <c r="H93" s="66"/>
    </row>
    <row r="94" spans="1:8" ht="37.5">
      <c r="A94" s="45" t="s">
        <v>125</v>
      </c>
      <c r="B94" s="77" t="s">
        <v>18</v>
      </c>
      <c r="C94" s="7" t="s">
        <v>9</v>
      </c>
      <c r="D94" s="59" t="s">
        <v>14</v>
      </c>
      <c r="E94" s="102" t="s">
        <v>135</v>
      </c>
      <c r="F94" s="85"/>
      <c r="G94" s="72">
        <f>SUBTOTAL(9,G95)</f>
        <v>254</v>
      </c>
      <c r="H94" s="66"/>
    </row>
    <row r="95" spans="1:8" ht="56.25">
      <c r="A95" s="49" t="s">
        <v>84</v>
      </c>
      <c r="B95" s="77" t="s">
        <v>18</v>
      </c>
      <c r="C95" s="7" t="s">
        <v>9</v>
      </c>
      <c r="D95" s="59" t="s">
        <v>14</v>
      </c>
      <c r="E95" s="102" t="s">
        <v>135</v>
      </c>
      <c r="F95" s="85" t="s">
        <v>81</v>
      </c>
      <c r="G95" s="73">
        <v>254</v>
      </c>
      <c r="H95" s="67"/>
    </row>
    <row r="96" spans="1:8" s="11" customFormat="1" ht="37.5">
      <c r="A96" s="48" t="s">
        <v>28</v>
      </c>
      <c r="B96" s="78" t="s">
        <v>18</v>
      </c>
      <c r="C96" s="9" t="s">
        <v>10</v>
      </c>
      <c r="D96" s="60"/>
      <c r="E96" s="9"/>
      <c r="F96" s="86"/>
      <c r="G96" s="74">
        <f>SUBTOTAL(9,G97:G107)</f>
        <v>2911</v>
      </c>
      <c r="H96" s="74">
        <f>SUBTOTAL(9,H97:H107)</f>
        <v>261</v>
      </c>
    </row>
    <row r="97" spans="1:8" s="14" customFormat="1" ht="75">
      <c r="A97" s="49" t="s">
        <v>27</v>
      </c>
      <c r="B97" s="77" t="s">
        <v>18</v>
      </c>
      <c r="C97" s="7" t="s">
        <v>10</v>
      </c>
      <c r="D97" s="59" t="s">
        <v>29</v>
      </c>
      <c r="E97" s="7"/>
      <c r="F97" s="85"/>
      <c r="G97" s="72">
        <f>SUBTOTAL(9,G98:G101)</f>
        <v>573</v>
      </c>
      <c r="H97" s="66"/>
    </row>
    <row r="98" spans="1:8" s="14" customFormat="1" ht="64.5" customHeight="1">
      <c r="A98" s="47" t="s">
        <v>115</v>
      </c>
      <c r="B98" s="77" t="s">
        <v>18</v>
      </c>
      <c r="C98" s="7" t="s">
        <v>10</v>
      </c>
      <c r="D98" s="59" t="s">
        <v>29</v>
      </c>
      <c r="E98" s="102" t="s">
        <v>144</v>
      </c>
      <c r="F98" s="85"/>
      <c r="G98" s="72">
        <f>SUBTOTAL(9,G99)</f>
        <v>163</v>
      </c>
      <c r="H98" s="66"/>
    </row>
    <row r="99" spans="1:8" s="14" customFormat="1" ht="56.25">
      <c r="A99" s="49" t="s">
        <v>84</v>
      </c>
      <c r="B99" s="77" t="s">
        <v>18</v>
      </c>
      <c r="C99" s="7" t="s">
        <v>10</v>
      </c>
      <c r="D99" s="59" t="s">
        <v>29</v>
      </c>
      <c r="E99" s="102" t="s">
        <v>144</v>
      </c>
      <c r="F99" s="85" t="s">
        <v>81</v>
      </c>
      <c r="G99" s="73">
        <v>163</v>
      </c>
      <c r="H99" s="67"/>
    </row>
    <row r="100" spans="1:8" ht="112.5">
      <c r="A100" s="47" t="s">
        <v>116</v>
      </c>
      <c r="B100" s="77" t="s">
        <v>18</v>
      </c>
      <c r="C100" s="7" t="s">
        <v>10</v>
      </c>
      <c r="D100" s="59" t="s">
        <v>29</v>
      </c>
      <c r="E100" s="102" t="s">
        <v>145</v>
      </c>
      <c r="F100" s="85"/>
      <c r="G100" s="72">
        <f>SUBTOTAL(9,G101:G101)</f>
        <v>410</v>
      </c>
      <c r="H100" s="66"/>
    </row>
    <row r="101" spans="1:8" ht="56.25">
      <c r="A101" s="49" t="s">
        <v>84</v>
      </c>
      <c r="B101" s="77" t="s">
        <v>18</v>
      </c>
      <c r="C101" s="7" t="s">
        <v>10</v>
      </c>
      <c r="D101" s="59" t="s">
        <v>29</v>
      </c>
      <c r="E101" s="102" t="s">
        <v>145</v>
      </c>
      <c r="F101" s="85" t="s">
        <v>81</v>
      </c>
      <c r="G101" s="73">
        <v>410</v>
      </c>
      <c r="H101" s="67"/>
    </row>
    <row r="102" spans="1:8" ht="56.25">
      <c r="A102" s="45" t="s">
        <v>63</v>
      </c>
      <c r="B102" s="77" t="s">
        <v>18</v>
      </c>
      <c r="C102" s="7" t="s">
        <v>10</v>
      </c>
      <c r="D102" s="59" t="s">
        <v>11</v>
      </c>
      <c r="E102" s="7"/>
      <c r="F102" s="85"/>
      <c r="G102" s="72">
        <f t="shared" ref="G102:H102" si="18">SUBTOTAL(9,G103:G107)</f>
        <v>2338</v>
      </c>
      <c r="H102" s="72">
        <f t="shared" si="18"/>
        <v>261</v>
      </c>
    </row>
    <row r="103" spans="1:8" ht="112.5">
      <c r="A103" s="47" t="s">
        <v>117</v>
      </c>
      <c r="B103" s="77" t="s">
        <v>18</v>
      </c>
      <c r="C103" s="7" t="s">
        <v>10</v>
      </c>
      <c r="D103" s="59" t="s">
        <v>11</v>
      </c>
      <c r="E103" s="102" t="s">
        <v>146</v>
      </c>
      <c r="F103" s="85"/>
      <c r="G103" s="72">
        <f t="shared" ref="G103" si="19">SUBTOTAL(9,G104:G105)</f>
        <v>1959</v>
      </c>
      <c r="H103" s="72">
        <f>SUBTOTAL(9,H104:H105)</f>
        <v>261</v>
      </c>
    </row>
    <row r="104" spans="1:8" ht="56.25">
      <c r="A104" s="49" t="s">
        <v>84</v>
      </c>
      <c r="B104" s="77" t="s">
        <v>18</v>
      </c>
      <c r="C104" s="7" t="s">
        <v>10</v>
      </c>
      <c r="D104" s="59" t="s">
        <v>11</v>
      </c>
      <c r="E104" s="102" t="s">
        <v>146</v>
      </c>
      <c r="F104" s="85" t="s">
        <v>81</v>
      </c>
      <c r="G104" s="73">
        <v>720</v>
      </c>
      <c r="H104" s="67"/>
    </row>
    <row r="105" spans="1:8" ht="75">
      <c r="A105" s="45" t="s">
        <v>94</v>
      </c>
      <c r="B105" s="77" t="s">
        <v>18</v>
      </c>
      <c r="C105" s="7" t="s">
        <v>10</v>
      </c>
      <c r="D105" s="59" t="s">
        <v>11</v>
      </c>
      <c r="E105" s="102" t="s">
        <v>146</v>
      </c>
      <c r="F105" s="85" t="s">
        <v>93</v>
      </c>
      <c r="G105" s="73">
        <v>1239</v>
      </c>
      <c r="H105" s="67">
        <v>261</v>
      </c>
    </row>
    <row r="106" spans="1:8" ht="112.5">
      <c r="A106" s="45" t="s">
        <v>90</v>
      </c>
      <c r="B106" s="77" t="s">
        <v>18</v>
      </c>
      <c r="C106" s="7" t="s">
        <v>10</v>
      </c>
      <c r="D106" s="59" t="s">
        <v>11</v>
      </c>
      <c r="E106" s="102" t="s">
        <v>147</v>
      </c>
      <c r="F106" s="85"/>
      <c r="G106" s="72">
        <f>SUBTOTAL(9,G107)</f>
        <v>379</v>
      </c>
      <c r="H106" s="66"/>
    </row>
    <row r="107" spans="1:8" ht="56.25">
      <c r="A107" s="49" t="s">
        <v>84</v>
      </c>
      <c r="B107" s="77" t="s">
        <v>18</v>
      </c>
      <c r="C107" s="7" t="s">
        <v>10</v>
      </c>
      <c r="D107" s="59" t="s">
        <v>11</v>
      </c>
      <c r="E107" s="102" t="s">
        <v>147</v>
      </c>
      <c r="F107" s="85" t="s">
        <v>81</v>
      </c>
      <c r="G107" s="73">
        <v>379</v>
      </c>
      <c r="H107" s="67"/>
    </row>
    <row r="108" spans="1:8" s="14" customFormat="1" ht="37.5">
      <c r="A108" s="48" t="s">
        <v>16</v>
      </c>
      <c r="B108" s="78" t="s">
        <v>18</v>
      </c>
      <c r="C108" s="9" t="s">
        <v>14</v>
      </c>
      <c r="D108" s="60"/>
      <c r="E108" s="9"/>
      <c r="F108" s="86"/>
      <c r="G108" s="74">
        <f>SUBTOTAL(9,G109:G124)</f>
        <v>72964</v>
      </c>
      <c r="H108" s="74">
        <f>SUBTOTAL(9,H109:H124)</f>
        <v>1812</v>
      </c>
    </row>
    <row r="109" spans="1:8" s="14" customFormat="1">
      <c r="A109" s="45" t="s">
        <v>31</v>
      </c>
      <c r="B109" s="77" t="s">
        <v>18</v>
      </c>
      <c r="C109" s="7" t="s">
        <v>14</v>
      </c>
      <c r="D109" s="59" t="s">
        <v>30</v>
      </c>
      <c r="E109" s="7"/>
      <c r="F109" s="85"/>
      <c r="G109" s="72">
        <f>SUBTOTAL(9,G110:G111)</f>
        <v>5620</v>
      </c>
      <c r="H109" s="66"/>
    </row>
    <row r="110" spans="1:8" s="14" customFormat="1" ht="131.25">
      <c r="A110" s="47" t="s">
        <v>119</v>
      </c>
      <c r="B110" s="77" t="s">
        <v>18</v>
      </c>
      <c r="C110" s="7" t="s">
        <v>14</v>
      </c>
      <c r="D110" s="59" t="s">
        <v>30</v>
      </c>
      <c r="E110" s="102" t="s">
        <v>149</v>
      </c>
      <c r="F110" s="85"/>
      <c r="G110" s="72">
        <f>SUBTOTAL(9,G111:G111)</f>
        <v>5620</v>
      </c>
      <c r="H110" s="66"/>
    </row>
    <row r="111" spans="1:8" s="14" customFormat="1" ht="75">
      <c r="A111" s="49" t="s">
        <v>92</v>
      </c>
      <c r="B111" s="77" t="s">
        <v>18</v>
      </c>
      <c r="C111" s="7" t="s">
        <v>14</v>
      </c>
      <c r="D111" s="59" t="s">
        <v>30</v>
      </c>
      <c r="E111" s="102" t="s">
        <v>149</v>
      </c>
      <c r="F111" s="85" t="s">
        <v>91</v>
      </c>
      <c r="G111" s="73">
        <v>5620</v>
      </c>
      <c r="H111" s="67"/>
    </row>
    <row r="112" spans="1:8" s="14" customFormat="1" ht="37.5">
      <c r="A112" s="45" t="s">
        <v>75</v>
      </c>
      <c r="B112" s="77" t="s">
        <v>18</v>
      </c>
      <c r="C112" s="7" t="s">
        <v>14</v>
      </c>
      <c r="D112" s="59" t="s">
        <v>29</v>
      </c>
      <c r="E112" s="7"/>
      <c r="F112" s="85"/>
      <c r="G112" s="72">
        <f>SUBTOTAL(9,G113:G116)</f>
        <v>49637</v>
      </c>
      <c r="H112" s="66"/>
    </row>
    <row r="113" spans="1:8" ht="93.75">
      <c r="A113" s="46" t="s">
        <v>120</v>
      </c>
      <c r="B113" s="77" t="s">
        <v>18</v>
      </c>
      <c r="C113" s="7" t="s">
        <v>14</v>
      </c>
      <c r="D113" s="59" t="s">
        <v>29</v>
      </c>
      <c r="E113" s="102" t="s">
        <v>150</v>
      </c>
      <c r="F113" s="85"/>
      <c r="G113" s="72">
        <f>SUBTOTAL(9,G114)</f>
        <v>23702</v>
      </c>
      <c r="H113" s="66"/>
    </row>
    <row r="114" spans="1:8">
      <c r="A114" s="49" t="s">
        <v>105</v>
      </c>
      <c r="B114" s="77" t="s">
        <v>18</v>
      </c>
      <c r="C114" s="7" t="s">
        <v>14</v>
      </c>
      <c r="D114" s="59" t="s">
        <v>29</v>
      </c>
      <c r="E114" s="102" t="s">
        <v>150</v>
      </c>
      <c r="F114" s="85" t="s">
        <v>19</v>
      </c>
      <c r="G114" s="73">
        <v>23702</v>
      </c>
      <c r="H114" s="67"/>
    </row>
    <row r="115" spans="1:8" ht="93.75">
      <c r="A115" s="46" t="s">
        <v>118</v>
      </c>
      <c r="B115" s="77" t="s">
        <v>18</v>
      </c>
      <c r="C115" s="7" t="s">
        <v>14</v>
      </c>
      <c r="D115" s="59" t="s">
        <v>29</v>
      </c>
      <c r="E115" s="102" t="s">
        <v>148</v>
      </c>
      <c r="F115" s="85"/>
      <c r="G115" s="72">
        <f>SUBTOTAL(9,G116)</f>
        <v>25935</v>
      </c>
      <c r="H115" s="72"/>
    </row>
    <row r="116" spans="1:8">
      <c r="A116" s="49" t="s">
        <v>105</v>
      </c>
      <c r="B116" s="77" t="s">
        <v>18</v>
      </c>
      <c r="C116" s="7" t="s">
        <v>14</v>
      </c>
      <c r="D116" s="59" t="s">
        <v>29</v>
      </c>
      <c r="E116" s="102" t="s">
        <v>148</v>
      </c>
      <c r="F116" s="85" t="s">
        <v>19</v>
      </c>
      <c r="G116" s="73">
        <v>25935</v>
      </c>
      <c r="H116" s="67"/>
    </row>
    <row r="117" spans="1:8" s="14" customFormat="1" ht="37.5">
      <c r="A117" s="49" t="s">
        <v>17</v>
      </c>
      <c r="B117" s="77" t="s">
        <v>18</v>
      </c>
      <c r="C117" s="7" t="s">
        <v>14</v>
      </c>
      <c r="D117" s="59" t="s">
        <v>15</v>
      </c>
      <c r="E117" s="7"/>
      <c r="F117" s="85"/>
      <c r="G117" s="72">
        <f t="shared" ref="G117:H117" si="20">SUBTOTAL(9,G118:G124)</f>
        <v>17707</v>
      </c>
      <c r="H117" s="72">
        <f t="shared" si="20"/>
        <v>1812</v>
      </c>
    </row>
    <row r="118" spans="1:8" s="14" customFormat="1" ht="79.5" customHeight="1">
      <c r="A118" s="104" t="s">
        <v>170</v>
      </c>
      <c r="B118" s="77" t="s">
        <v>18</v>
      </c>
      <c r="C118" s="7" t="s">
        <v>14</v>
      </c>
      <c r="D118" s="59" t="s">
        <v>15</v>
      </c>
      <c r="E118" s="102" t="s">
        <v>151</v>
      </c>
      <c r="F118" s="85"/>
      <c r="G118" s="72">
        <f>SUBTOTAL(9,G119)</f>
        <v>1125</v>
      </c>
      <c r="H118" s="66"/>
    </row>
    <row r="119" spans="1:8" s="14" customFormat="1">
      <c r="A119" s="45" t="s">
        <v>108</v>
      </c>
      <c r="B119" s="77" t="s">
        <v>18</v>
      </c>
      <c r="C119" s="7" t="s">
        <v>14</v>
      </c>
      <c r="D119" s="59" t="s">
        <v>15</v>
      </c>
      <c r="E119" s="102" t="s">
        <v>151</v>
      </c>
      <c r="F119" s="85" t="s">
        <v>107</v>
      </c>
      <c r="G119" s="73">
        <v>1125</v>
      </c>
      <c r="H119" s="67"/>
    </row>
    <row r="120" spans="1:8" s="14" customFormat="1" ht="76.5" customHeight="1">
      <c r="A120" s="103" t="s">
        <v>165</v>
      </c>
      <c r="B120" s="77" t="s">
        <v>18</v>
      </c>
      <c r="C120" s="7" t="s">
        <v>14</v>
      </c>
      <c r="D120" s="59" t="s">
        <v>15</v>
      </c>
      <c r="E120" s="102" t="s">
        <v>142</v>
      </c>
      <c r="F120" s="85"/>
      <c r="G120" s="72">
        <f>SUBTOTAL(9,G121)</f>
        <v>745</v>
      </c>
      <c r="H120" s="66"/>
    </row>
    <row r="121" spans="1:8" s="14" customFormat="1" ht="56.25">
      <c r="A121" s="49" t="s">
        <v>84</v>
      </c>
      <c r="B121" s="77" t="s">
        <v>18</v>
      </c>
      <c r="C121" s="7" t="s">
        <v>14</v>
      </c>
      <c r="D121" s="59" t="s">
        <v>15</v>
      </c>
      <c r="E121" s="102" t="s">
        <v>142</v>
      </c>
      <c r="F121" s="85" t="s">
        <v>81</v>
      </c>
      <c r="G121" s="73">
        <v>745</v>
      </c>
      <c r="H121" s="67"/>
    </row>
    <row r="122" spans="1:8" s="14" customFormat="1" ht="93.75">
      <c r="A122" s="46" t="s">
        <v>118</v>
      </c>
      <c r="B122" s="77" t="s">
        <v>18</v>
      </c>
      <c r="C122" s="7" t="s">
        <v>14</v>
      </c>
      <c r="D122" s="59" t="s">
        <v>15</v>
      </c>
      <c r="E122" s="102" t="s">
        <v>148</v>
      </c>
      <c r="F122" s="85"/>
      <c r="G122" s="72">
        <f t="shared" ref="G122:H122" si="21">SUBTOTAL(9,G123:G124)</f>
        <v>15837</v>
      </c>
      <c r="H122" s="72">
        <f t="shared" si="21"/>
        <v>1812</v>
      </c>
    </row>
    <row r="123" spans="1:8" s="14" customFormat="1" ht="56.25">
      <c r="A123" s="49" t="s">
        <v>84</v>
      </c>
      <c r="B123" s="77" t="s">
        <v>18</v>
      </c>
      <c r="C123" s="7" t="s">
        <v>14</v>
      </c>
      <c r="D123" s="59" t="s">
        <v>15</v>
      </c>
      <c r="E123" s="102" t="s">
        <v>148</v>
      </c>
      <c r="F123" s="85" t="s">
        <v>81</v>
      </c>
      <c r="G123" s="73">
        <v>14519</v>
      </c>
      <c r="H123" s="67">
        <v>1812</v>
      </c>
    </row>
    <row r="124" spans="1:8" s="14" customFormat="1">
      <c r="A124" s="49" t="s">
        <v>105</v>
      </c>
      <c r="B124" s="77" t="s">
        <v>18</v>
      </c>
      <c r="C124" s="7" t="s">
        <v>14</v>
      </c>
      <c r="D124" s="59" t="s">
        <v>15</v>
      </c>
      <c r="E124" s="102" t="s">
        <v>148</v>
      </c>
      <c r="F124" s="85" t="s">
        <v>19</v>
      </c>
      <c r="G124" s="73">
        <v>1318</v>
      </c>
      <c r="H124" s="67"/>
    </row>
    <row r="125" spans="1:8" s="14" customFormat="1" ht="37.5">
      <c r="A125" s="48" t="s">
        <v>32</v>
      </c>
      <c r="B125" s="78" t="s">
        <v>18</v>
      </c>
      <c r="C125" s="9" t="s">
        <v>33</v>
      </c>
      <c r="D125" s="60"/>
      <c r="E125" s="9"/>
      <c r="F125" s="86"/>
      <c r="G125" s="74">
        <f>SUBTOTAL(9,G126:G151)</f>
        <v>76536</v>
      </c>
      <c r="H125" s="68">
        <f>SUBTOTAL(9,H126:H151)</f>
        <v>12134</v>
      </c>
    </row>
    <row r="126" spans="1:8" s="14" customFormat="1">
      <c r="A126" s="45" t="s">
        <v>69</v>
      </c>
      <c r="B126" s="77" t="s">
        <v>18</v>
      </c>
      <c r="C126" s="7" t="s">
        <v>33</v>
      </c>
      <c r="D126" s="59" t="s">
        <v>8</v>
      </c>
      <c r="E126" s="7"/>
      <c r="F126" s="85"/>
      <c r="G126" s="72">
        <f>SUBTOTAL(9,G127:G131)</f>
        <v>2242</v>
      </c>
      <c r="H126" s="72"/>
    </row>
    <row r="127" spans="1:8" s="11" customFormat="1" ht="93.75">
      <c r="A127" s="46" t="s">
        <v>118</v>
      </c>
      <c r="B127" s="77" t="s">
        <v>18</v>
      </c>
      <c r="C127" s="7" t="s">
        <v>33</v>
      </c>
      <c r="D127" s="59" t="s">
        <v>8</v>
      </c>
      <c r="E127" s="102" t="s">
        <v>148</v>
      </c>
      <c r="F127" s="85"/>
      <c r="G127" s="72">
        <f>SUBTOTAL(9,G128:G129)</f>
        <v>1988</v>
      </c>
      <c r="H127" s="72"/>
    </row>
    <row r="128" spans="1:8">
      <c r="A128" s="49" t="s">
        <v>105</v>
      </c>
      <c r="B128" s="77" t="s">
        <v>18</v>
      </c>
      <c r="C128" s="7" t="s">
        <v>33</v>
      </c>
      <c r="D128" s="59" t="s">
        <v>8</v>
      </c>
      <c r="E128" s="102" t="s">
        <v>148</v>
      </c>
      <c r="F128" s="85" t="s">
        <v>19</v>
      </c>
      <c r="G128" s="73">
        <v>721</v>
      </c>
      <c r="H128" s="67"/>
    </row>
    <row r="129" spans="1:8" ht="75">
      <c r="A129" s="49" t="s">
        <v>92</v>
      </c>
      <c r="B129" s="77" t="s">
        <v>18</v>
      </c>
      <c r="C129" s="7" t="s">
        <v>33</v>
      </c>
      <c r="D129" s="59" t="s">
        <v>8</v>
      </c>
      <c r="E129" s="102" t="s">
        <v>148</v>
      </c>
      <c r="F129" s="85" t="s">
        <v>91</v>
      </c>
      <c r="G129" s="73">
        <v>1267</v>
      </c>
      <c r="H129" s="67"/>
    </row>
    <row r="130" spans="1:8" ht="37.5">
      <c r="A130" s="45" t="s">
        <v>125</v>
      </c>
      <c r="B130" s="77" t="s">
        <v>18</v>
      </c>
      <c r="C130" s="7" t="s">
        <v>33</v>
      </c>
      <c r="D130" s="59" t="s">
        <v>8</v>
      </c>
      <c r="E130" s="102" t="s">
        <v>135</v>
      </c>
      <c r="F130" s="85"/>
      <c r="G130" s="72">
        <f>SUBTOTAL(9,G131:G131)</f>
        <v>254</v>
      </c>
      <c r="H130" s="66"/>
    </row>
    <row r="131" spans="1:8" ht="75">
      <c r="A131" s="49" t="s">
        <v>92</v>
      </c>
      <c r="B131" s="77" t="s">
        <v>18</v>
      </c>
      <c r="C131" s="7" t="s">
        <v>33</v>
      </c>
      <c r="D131" s="59" t="s">
        <v>8</v>
      </c>
      <c r="E131" s="102" t="s">
        <v>135</v>
      </c>
      <c r="F131" s="85" t="s">
        <v>91</v>
      </c>
      <c r="G131" s="73">
        <v>254</v>
      </c>
      <c r="H131" s="67"/>
    </row>
    <row r="132" spans="1:8">
      <c r="A132" s="45" t="s">
        <v>34</v>
      </c>
      <c r="B132" s="77" t="s">
        <v>18</v>
      </c>
      <c r="C132" s="7" t="s">
        <v>33</v>
      </c>
      <c r="D132" s="59" t="s">
        <v>9</v>
      </c>
      <c r="E132" s="7"/>
      <c r="F132" s="85"/>
      <c r="G132" s="72">
        <f>SUBTOTAL(9,G133:G137)</f>
        <v>1818</v>
      </c>
      <c r="H132" s="72"/>
    </row>
    <row r="133" spans="1:8" s="17" customFormat="1" ht="93.75">
      <c r="A133" s="46" t="s">
        <v>118</v>
      </c>
      <c r="B133" s="77" t="s">
        <v>18</v>
      </c>
      <c r="C133" s="7" t="s">
        <v>33</v>
      </c>
      <c r="D133" s="59" t="s">
        <v>9</v>
      </c>
      <c r="E133" s="102" t="s">
        <v>148</v>
      </c>
      <c r="F133" s="85"/>
      <c r="G133" s="72">
        <f>SUBTOTAL(9,G134)</f>
        <v>172</v>
      </c>
      <c r="H133" s="66"/>
    </row>
    <row r="134" spans="1:8" s="17" customFormat="1">
      <c r="A134" s="49" t="s">
        <v>105</v>
      </c>
      <c r="B134" s="77" t="s">
        <v>18</v>
      </c>
      <c r="C134" s="7" t="s">
        <v>33</v>
      </c>
      <c r="D134" s="59" t="s">
        <v>9</v>
      </c>
      <c r="E134" s="102" t="s">
        <v>148</v>
      </c>
      <c r="F134" s="85" t="s">
        <v>19</v>
      </c>
      <c r="G134" s="73">
        <v>172</v>
      </c>
      <c r="H134" s="67"/>
    </row>
    <row r="135" spans="1:8" s="17" customFormat="1" ht="37.5">
      <c r="A135" s="49" t="s">
        <v>125</v>
      </c>
      <c r="B135" s="77" t="s">
        <v>18</v>
      </c>
      <c r="C135" s="7" t="s">
        <v>33</v>
      </c>
      <c r="D135" s="59" t="s">
        <v>9</v>
      </c>
      <c r="E135" s="102" t="s">
        <v>135</v>
      </c>
      <c r="F135" s="85"/>
      <c r="G135" s="72">
        <f>SUBTOTAL(9,G136:G137)</f>
        <v>1646</v>
      </c>
      <c r="H135" s="72"/>
    </row>
    <row r="136" spans="1:8" s="17" customFormat="1">
      <c r="A136" s="49" t="s">
        <v>105</v>
      </c>
      <c r="B136" s="77" t="s">
        <v>18</v>
      </c>
      <c r="C136" s="7" t="s">
        <v>33</v>
      </c>
      <c r="D136" s="59" t="s">
        <v>9</v>
      </c>
      <c r="E136" s="102" t="s">
        <v>135</v>
      </c>
      <c r="F136" s="85" t="s">
        <v>19</v>
      </c>
      <c r="G136" s="73">
        <v>972</v>
      </c>
      <c r="H136" s="67"/>
    </row>
    <row r="137" spans="1:8" s="17" customFormat="1" ht="75">
      <c r="A137" s="49" t="s">
        <v>92</v>
      </c>
      <c r="B137" s="77" t="s">
        <v>18</v>
      </c>
      <c r="C137" s="7" t="s">
        <v>33</v>
      </c>
      <c r="D137" s="59" t="s">
        <v>9</v>
      </c>
      <c r="E137" s="102" t="s">
        <v>135</v>
      </c>
      <c r="F137" s="85" t="s">
        <v>91</v>
      </c>
      <c r="G137" s="73">
        <v>674</v>
      </c>
      <c r="H137" s="67"/>
    </row>
    <row r="138" spans="1:8">
      <c r="A138" s="45" t="s">
        <v>35</v>
      </c>
      <c r="B138" s="77" t="s">
        <v>18</v>
      </c>
      <c r="C138" s="7" t="s">
        <v>33</v>
      </c>
      <c r="D138" s="59" t="s">
        <v>10</v>
      </c>
      <c r="E138" s="7"/>
      <c r="F138" s="85"/>
      <c r="G138" s="72">
        <f t="shared" ref="G138:H138" si="22">SUBTOTAL(9,G139:G144)</f>
        <v>54615</v>
      </c>
      <c r="H138" s="72">
        <f t="shared" si="22"/>
        <v>9828</v>
      </c>
    </row>
    <row r="139" spans="1:8" ht="112.5">
      <c r="A139" s="104" t="s">
        <v>178</v>
      </c>
      <c r="B139" s="77" t="s">
        <v>18</v>
      </c>
      <c r="C139" s="7" t="s">
        <v>33</v>
      </c>
      <c r="D139" s="59" t="s">
        <v>10</v>
      </c>
      <c r="E139" s="102" t="s">
        <v>177</v>
      </c>
      <c r="F139" s="85"/>
      <c r="G139" s="72">
        <f>SUBTOTAL(9,G140)</f>
        <v>854</v>
      </c>
      <c r="H139" s="66"/>
    </row>
    <row r="140" spans="1:8" ht="56.25">
      <c r="A140" s="49" t="s">
        <v>84</v>
      </c>
      <c r="B140" s="77" t="s">
        <v>18</v>
      </c>
      <c r="C140" s="7" t="s">
        <v>33</v>
      </c>
      <c r="D140" s="59" t="s">
        <v>10</v>
      </c>
      <c r="E140" s="102" t="s">
        <v>177</v>
      </c>
      <c r="F140" s="85" t="s">
        <v>81</v>
      </c>
      <c r="G140" s="73">
        <v>854</v>
      </c>
      <c r="H140" s="67"/>
    </row>
    <row r="141" spans="1:8">
      <c r="A141" s="49" t="s">
        <v>105</v>
      </c>
      <c r="B141" s="77" t="s">
        <v>18</v>
      </c>
      <c r="C141" s="7" t="s">
        <v>33</v>
      </c>
      <c r="D141" s="59" t="s">
        <v>10</v>
      </c>
      <c r="E141" s="102" t="s">
        <v>177</v>
      </c>
      <c r="F141" s="85" t="s">
        <v>19</v>
      </c>
      <c r="G141" s="73">
        <v>349</v>
      </c>
      <c r="H141" s="67"/>
    </row>
    <row r="142" spans="1:8" ht="93.75">
      <c r="A142" s="46" t="s">
        <v>118</v>
      </c>
      <c r="B142" s="77" t="s">
        <v>18</v>
      </c>
      <c r="C142" s="7" t="s">
        <v>33</v>
      </c>
      <c r="D142" s="59" t="s">
        <v>10</v>
      </c>
      <c r="E142" s="102" t="s">
        <v>148</v>
      </c>
      <c r="F142" s="85"/>
      <c r="G142" s="72">
        <f t="shared" ref="G142:H142" si="23">SUBTOTAL(9,G143:G144)</f>
        <v>53412</v>
      </c>
      <c r="H142" s="66">
        <f t="shared" si="23"/>
        <v>9828</v>
      </c>
    </row>
    <row r="143" spans="1:8">
      <c r="A143" s="49" t="s">
        <v>105</v>
      </c>
      <c r="B143" s="77" t="s">
        <v>18</v>
      </c>
      <c r="C143" s="7" t="s">
        <v>33</v>
      </c>
      <c r="D143" s="59" t="s">
        <v>10</v>
      </c>
      <c r="E143" s="102" t="s">
        <v>148</v>
      </c>
      <c r="F143" s="85" t="s">
        <v>19</v>
      </c>
      <c r="G143" s="73">
        <v>46490</v>
      </c>
      <c r="H143" s="67">
        <v>9828</v>
      </c>
    </row>
    <row r="144" spans="1:8" ht="75">
      <c r="A144" s="49" t="s">
        <v>92</v>
      </c>
      <c r="B144" s="77" t="s">
        <v>18</v>
      </c>
      <c r="C144" s="7" t="s">
        <v>33</v>
      </c>
      <c r="D144" s="59" t="s">
        <v>10</v>
      </c>
      <c r="E144" s="102" t="s">
        <v>148</v>
      </c>
      <c r="F144" s="85" t="s">
        <v>91</v>
      </c>
      <c r="G144" s="73">
        <v>6922</v>
      </c>
      <c r="H144" s="67"/>
    </row>
    <row r="145" spans="1:8" ht="37.5">
      <c r="A145" s="45" t="s">
        <v>36</v>
      </c>
      <c r="B145" s="77" t="s">
        <v>18</v>
      </c>
      <c r="C145" s="7" t="s">
        <v>33</v>
      </c>
      <c r="D145" s="59" t="s">
        <v>33</v>
      </c>
      <c r="E145" s="7"/>
      <c r="F145" s="85"/>
      <c r="G145" s="72">
        <f t="shared" ref="G145:H145" si="24">SUBTOTAL(9,G146:G151)</f>
        <v>17861</v>
      </c>
      <c r="H145" s="72">
        <f t="shared" si="24"/>
        <v>2306</v>
      </c>
    </row>
    <row r="146" spans="1:8" ht="99.75" customHeight="1">
      <c r="A146" s="104" t="s">
        <v>178</v>
      </c>
      <c r="B146" s="77" t="s">
        <v>18</v>
      </c>
      <c r="C146" s="7" t="s">
        <v>33</v>
      </c>
      <c r="D146" s="59" t="s">
        <v>33</v>
      </c>
      <c r="E146" s="102" t="s">
        <v>177</v>
      </c>
      <c r="F146" s="85"/>
      <c r="G146" s="72">
        <f>SUBTOTAL(9,G147:G149)</f>
        <v>2163</v>
      </c>
      <c r="H146" s="72"/>
    </row>
    <row r="147" spans="1:8" ht="37.5">
      <c r="A147" s="49" t="s">
        <v>89</v>
      </c>
      <c r="B147" s="77" t="s">
        <v>18</v>
      </c>
      <c r="C147" s="7" t="s">
        <v>33</v>
      </c>
      <c r="D147" s="59" t="s">
        <v>33</v>
      </c>
      <c r="E147" s="102" t="s">
        <v>177</v>
      </c>
      <c r="F147" s="85" t="s">
        <v>88</v>
      </c>
      <c r="G147" s="73">
        <v>1874</v>
      </c>
      <c r="H147" s="67"/>
    </row>
    <row r="148" spans="1:8" ht="56.25">
      <c r="A148" s="49" t="s">
        <v>84</v>
      </c>
      <c r="B148" s="77" t="s">
        <v>18</v>
      </c>
      <c r="C148" s="7" t="s">
        <v>33</v>
      </c>
      <c r="D148" s="59" t="s">
        <v>33</v>
      </c>
      <c r="E148" s="102" t="s">
        <v>177</v>
      </c>
      <c r="F148" s="85" t="s">
        <v>81</v>
      </c>
      <c r="G148" s="73">
        <v>275</v>
      </c>
      <c r="H148" s="67"/>
    </row>
    <row r="149" spans="1:8" ht="37.5">
      <c r="A149" s="49" t="s">
        <v>85</v>
      </c>
      <c r="B149" s="77" t="s">
        <v>18</v>
      </c>
      <c r="C149" s="7" t="s">
        <v>33</v>
      </c>
      <c r="D149" s="59" t="s">
        <v>33</v>
      </c>
      <c r="E149" s="102" t="s">
        <v>177</v>
      </c>
      <c r="F149" s="85" t="s">
        <v>82</v>
      </c>
      <c r="G149" s="73">
        <v>14</v>
      </c>
      <c r="H149" s="67"/>
    </row>
    <row r="150" spans="1:8" ht="93.75">
      <c r="A150" s="46" t="s">
        <v>118</v>
      </c>
      <c r="B150" s="77" t="s">
        <v>18</v>
      </c>
      <c r="C150" s="7" t="s">
        <v>33</v>
      </c>
      <c r="D150" s="59" t="s">
        <v>33</v>
      </c>
      <c r="E150" s="102" t="s">
        <v>148</v>
      </c>
      <c r="F150" s="85"/>
      <c r="G150" s="72">
        <f t="shared" ref="G150:H150" si="25">SUBTOTAL(9,G151:G151)</f>
        <v>15698</v>
      </c>
      <c r="H150" s="72">
        <f t="shared" si="25"/>
        <v>2306</v>
      </c>
    </row>
    <row r="151" spans="1:8">
      <c r="A151" s="49" t="s">
        <v>105</v>
      </c>
      <c r="B151" s="77" t="s">
        <v>18</v>
      </c>
      <c r="C151" s="7" t="s">
        <v>33</v>
      </c>
      <c r="D151" s="59" t="s">
        <v>33</v>
      </c>
      <c r="E151" s="102" t="s">
        <v>148</v>
      </c>
      <c r="F151" s="85" t="s">
        <v>19</v>
      </c>
      <c r="G151" s="73">
        <v>15698</v>
      </c>
      <c r="H151" s="67">
        <v>2306</v>
      </c>
    </row>
    <row r="152" spans="1:8" ht="37.5">
      <c r="A152" s="48" t="s">
        <v>38</v>
      </c>
      <c r="B152" s="78" t="s">
        <v>18</v>
      </c>
      <c r="C152" s="9" t="s">
        <v>37</v>
      </c>
      <c r="D152" s="60"/>
      <c r="E152" s="9"/>
      <c r="F152" s="86"/>
      <c r="G152" s="74">
        <f>SUBTOTAL(9,G153:G155)</f>
        <v>944</v>
      </c>
      <c r="H152" s="68"/>
    </row>
    <row r="153" spans="1:8" ht="37.5">
      <c r="A153" s="45" t="s">
        <v>39</v>
      </c>
      <c r="B153" s="77" t="s">
        <v>18</v>
      </c>
      <c r="C153" s="7" t="s">
        <v>37</v>
      </c>
      <c r="D153" s="59" t="s">
        <v>33</v>
      </c>
      <c r="E153" s="7"/>
      <c r="F153" s="85"/>
      <c r="G153" s="72">
        <f>SUBTOTAL(9,G154:G155)</f>
        <v>944</v>
      </c>
      <c r="H153" s="66"/>
    </row>
    <row r="154" spans="1:8" ht="87" customHeight="1">
      <c r="A154" s="106" t="s">
        <v>171</v>
      </c>
      <c r="B154" s="77" t="s">
        <v>18</v>
      </c>
      <c r="C154" s="7" t="s">
        <v>37</v>
      </c>
      <c r="D154" s="59" t="s">
        <v>33</v>
      </c>
      <c r="E154" s="102" t="s">
        <v>152</v>
      </c>
      <c r="F154" s="85"/>
      <c r="G154" s="72">
        <f>SUBTOTAL(9,G155)</f>
        <v>944</v>
      </c>
      <c r="H154" s="66"/>
    </row>
    <row r="155" spans="1:8" ht="56.25">
      <c r="A155" s="49" t="s">
        <v>84</v>
      </c>
      <c r="B155" s="77" t="s">
        <v>18</v>
      </c>
      <c r="C155" s="7" t="s">
        <v>37</v>
      </c>
      <c r="D155" s="59" t="s">
        <v>33</v>
      </c>
      <c r="E155" s="102" t="s">
        <v>152</v>
      </c>
      <c r="F155" s="85" t="s">
        <v>81</v>
      </c>
      <c r="G155" s="73">
        <v>944</v>
      </c>
      <c r="H155" s="67"/>
    </row>
    <row r="156" spans="1:8" ht="25.5" customHeight="1">
      <c r="A156" s="48" t="s">
        <v>40</v>
      </c>
      <c r="B156" s="78" t="s">
        <v>18</v>
      </c>
      <c r="C156" s="9" t="s">
        <v>22</v>
      </c>
      <c r="D156" s="60"/>
      <c r="E156" s="9"/>
      <c r="F156" s="86"/>
      <c r="G156" s="74">
        <f t="shared" ref="G156:H156" si="26">SUBTOTAL(9,G157:G166)</f>
        <v>15662</v>
      </c>
      <c r="H156" s="74">
        <f t="shared" si="26"/>
        <v>2795</v>
      </c>
    </row>
    <row r="157" spans="1:8">
      <c r="A157" s="45" t="s">
        <v>41</v>
      </c>
      <c r="B157" s="77" t="s">
        <v>18</v>
      </c>
      <c r="C157" s="7" t="s">
        <v>22</v>
      </c>
      <c r="D157" s="59" t="s">
        <v>8</v>
      </c>
      <c r="E157" s="7"/>
      <c r="F157" s="85"/>
      <c r="G157" s="72">
        <f t="shared" ref="G157:H157" si="27">SUBTOTAL(9,G158:G159)</f>
        <v>12599</v>
      </c>
      <c r="H157" s="72">
        <f t="shared" si="27"/>
        <v>1760</v>
      </c>
    </row>
    <row r="158" spans="1:8" ht="131.25">
      <c r="A158" s="46" t="s">
        <v>121</v>
      </c>
      <c r="B158" s="77" t="s">
        <v>18</v>
      </c>
      <c r="C158" s="7" t="s">
        <v>22</v>
      </c>
      <c r="D158" s="59" t="s">
        <v>8</v>
      </c>
      <c r="E158" s="7" t="s">
        <v>136</v>
      </c>
      <c r="F158" s="85"/>
      <c r="G158" s="72">
        <f t="shared" ref="G158:H158" si="28">SUBTOTAL(9,G159)</f>
        <v>12599</v>
      </c>
      <c r="H158" s="72">
        <f t="shared" si="28"/>
        <v>1760</v>
      </c>
    </row>
    <row r="159" spans="1:8" ht="75">
      <c r="A159" s="45" t="s">
        <v>94</v>
      </c>
      <c r="B159" s="77" t="s">
        <v>18</v>
      </c>
      <c r="C159" s="7" t="s">
        <v>22</v>
      </c>
      <c r="D159" s="59" t="s">
        <v>8</v>
      </c>
      <c r="E159" s="7" t="s">
        <v>136</v>
      </c>
      <c r="F159" s="85" t="s">
        <v>93</v>
      </c>
      <c r="G159" s="73">
        <v>12599</v>
      </c>
      <c r="H159" s="67">
        <v>1760</v>
      </c>
    </row>
    <row r="160" spans="1:8" ht="37.5">
      <c r="A160" s="45" t="s">
        <v>43</v>
      </c>
      <c r="B160" s="77" t="s">
        <v>18</v>
      </c>
      <c r="C160" s="7" t="s">
        <v>22</v>
      </c>
      <c r="D160" s="59" t="s">
        <v>22</v>
      </c>
      <c r="E160" s="7"/>
      <c r="F160" s="85"/>
      <c r="G160" s="72">
        <f t="shared" ref="G160:H160" si="29">SUBTOTAL(9,G161:G162)</f>
        <v>2548</v>
      </c>
      <c r="H160" s="72">
        <f t="shared" si="29"/>
        <v>1035</v>
      </c>
    </row>
    <row r="161" spans="1:8" ht="93.75">
      <c r="A161" s="104" t="s">
        <v>172</v>
      </c>
      <c r="B161" s="77" t="s">
        <v>18</v>
      </c>
      <c r="C161" s="7" t="s">
        <v>22</v>
      </c>
      <c r="D161" s="59" t="s">
        <v>22</v>
      </c>
      <c r="E161" s="7" t="s">
        <v>153</v>
      </c>
      <c r="F161" s="85"/>
      <c r="G161" s="72">
        <f t="shared" ref="G161:H161" si="30">SUBTOTAL(9,G162)</f>
        <v>2548</v>
      </c>
      <c r="H161" s="72">
        <f t="shared" si="30"/>
        <v>1035</v>
      </c>
    </row>
    <row r="162" spans="1:8" ht="56.25">
      <c r="A162" s="49" t="s">
        <v>84</v>
      </c>
      <c r="B162" s="77" t="s">
        <v>18</v>
      </c>
      <c r="C162" s="7" t="s">
        <v>22</v>
      </c>
      <c r="D162" s="59" t="s">
        <v>22</v>
      </c>
      <c r="E162" s="7" t="s">
        <v>153</v>
      </c>
      <c r="F162" s="85" t="s">
        <v>81</v>
      </c>
      <c r="G162" s="73">
        <v>2548</v>
      </c>
      <c r="H162" s="67">
        <v>1035</v>
      </c>
    </row>
    <row r="163" spans="1:8" ht="30.75" customHeight="1">
      <c r="A163" s="45" t="s">
        <v>44</v>
      </c>
      <c r="B163" s="77" t="s">
        <v>18</v>
      </c>
      <c r="C163" s="7" t="s">
        <v>22</v>
      </c>
      <c r="D163" s="59" t="s">
        <v>29</v>
      </c>
      <c r="E163" s="7"/>
      <c r="F163" s="85"/>
      <c r="G163" s="72">
        <f>SUBTOTAL(9,G164:G166)</f>
        <v>515</v>
      </c>
      <c r="H163" s="66"/>
    </row>
    <row r="164" spans="1:8" ht="82.5" customHeight="1">
      <c r="A164" s="105" t="s">
        <v>173</v>
      </c>
      <c r="B164" s="77" t="s">
        <v>18</v>
      </c>
      <c r="C164" s="7" t="s">
        <v>22</v>
      </c>
      <c r="D164" s="59" t="s">
        <v>29</v>
      </c>
      <c r="E164" s="7" t="s">
        <v>155</v>
      </c>
      <c r="F164" s="85"/>
      <c r="G164" s="72">
        <f>SUBTOTAL(9,G165:G166)</f>
        <v>515</v>
      </c>
      <c r="H164" s="66"/>
    </row>
    <row r="165" spans="1:8" ht="56.25">
      <c r="A165" s="49" t="s">
        <v>84</v>
      </c>
      <c r="B165" s="77" t="s">
        <v>18</v>
      </c>
      <c r="C165" s="7" t="s">
        <v>22</v>
      </c>
      <c r="D165" s="59" t="s">
        <v>29</v>
      </c>
      <c r="E165" s="7" t="s">
        <v>155</v>
      </c>
      <c r="F165" s="85" t="s">
        <v>81</v>
      </c>
      <c r="G165" s="73">
        <v>15</v>
      </c>
      <c r="H165" s="67"/>
    </row>
    <row r="166" spans="1:8">
      <c r="A166" s="45" t="s">
        <v>105</v>
      </c>
      <c r="B166" s="77" t="s">
        <v>18</v>
      </c>
      <c r="C166" s="7" t="s">
        <v>22</v>
      </c>
      <c r="D166" s="59" t="s">
        <v>29</v>
      </c>
      <c r="E166" s="7" t="s">
        <v>155</v>
      </c>
      <c r="F166" s="85" t="s">
        <v>19</v>
      </c>
      <c r="G166" s="73">
        <v>500</v>
      </c>
      <c r="H166" s="67"/>
    </row>
    <row r="167" spans="1:8" ht="24.75" customHeight="1">
      <c r="A167" s="50" t="s">
        <v>46</v>
      </c>
      <c r="B167" s="78" t="s">
        <v>18</v>
      </c>
      <c r="C167" s="9" t="s">
        <v>45</v>
      </c>
      <c r="D167" s="60"/>
      <c r="E167" s="9"/>
      <c r="F167" s="86"/>
      <c r="G167" s="74">
        <f>SUBTOTAL(9,G168:G194)</f>
        <v>20580</v>
      </c>
      <c r="H167" s="74">
        <f t="shared" ref="H167" si="31">SUBTOTAL(9,H168:H194)</f>
        <v>10723</v>
      </c>
    </row>
    <row r="168" spans="1:8">
      <c r="A168" s="51" t="s">
        <v>47</v>
      </c>
      <c r="B168" s="77" t="s">
        <v>18</v>
      </c>
      <c r="C168" s="7" t="s">
        <v>45</v>
      </c>
      <c r="D168" s="59" t="s">
        <v>10</v>
      </c>
      <c r="E168" s="7"/>
      <c r="F168" s="85"/>
      <c r="G168" s="72">
        <f>SUBTOTAL(9,G169:G179)</f>
        <v>11944</v>
      </c>
      <c r="H168" s="72">
        <f>SUBTOTAL(9,H169:H179)</f>
        <v>4288</v>
      </c>
    </row>
    <row r="169" spans="1:8" ht="99.75" customHeight="1">
      <c r="A169" s="46" t="s">
        <v>123</v>
      </c>
      <c r="B169" s="77" t="s">
        <v>18</v>
      </c>
      <c r="C169" s="7" t="s">
        <v>45</v>
      </c>
      <c r="D169" s="59" t="s">
        <v>10</v>
      </c>
      <c r="E169" s="102" t="s">
        <v>156</v>
      </c>
      <c r="F169" s="85"/>
      <c r="G169" s="72">
        <f>SUBTOTAL(9,G170:G171)</f>
        <v>6491</v>
      </c>
      <c r="H169" s="72">
        <f>SUBTOTAL(9,H170:H171)</f>
        <v>1318</v>
      </c>
    </row>
    <row r="170" spans="1:8" s="11" customFormat="1" ht="37.5">
      <c r="A170" s="45" t="s">
        <v>87</v>
      </c>
      <c r="B170" s="77" t="s">
        <v>18</v>
      </c>
      <c r="C170" s="7" t="s">
        <v>45</v>
      </c>
      <c r="D170" s="59" t="s">
        <v>10</v>
      </c>
      <c r="E170" s="102" t="s">
        <v>156</v>
      </c>
      <c r="F170" s="85" t="s">
        <v>86</v>
      </c>
      <c r="G170" s="73">
        <v>6191</v>
      </c>
      <c r="H170" s="67">
        <v>1318</v>
      </c>
    </row>
    <row r="171" spans="1:8" s="11" customFormat="1">
      <c r="A171" s="49" t="s">
        <v>105</v>
      </c>
      <c r="B171" s="77" t="s">
        <v>18</v>
      </c>
      <c r="C171" s="7" t="s">
        <v>45</v>
      </c>
      <c r="D171" s="59" t="s">
        <v>10</v>
      </c>
      <c r="E171" s="102" t="s">
        <v>156</v>
      </c>
      <c r="F171" s="85" t="s">
        <v>19</v>
      </c>
      <c r="G171" s="73">
        <v>300</v>
      </c>
      <c r="H171" s="67"/>
    </row>
    <row r="172" spans="1:8" s="11" customFormat="1" ht="93.75">
      <c r="A172" s="104" t="s">
        <v>172</v>
      </c>
      <c r="B172" s="77" t="s">
        <v>18</v>
      </c>
      <c r="C172" s="7" t="s">
        <v>45</v>
      </c>
      <c r="D172" s="59" t="s">
        <v>10</v>
      </c>
      <c r="E172" s="102" t="s">
        <v>153</v>
      </c>
      <c r="F172" s="85"/>
      <c r="G172" s="72">
        <f>SUBTOTAL(9,G173:G175)</f>
        <v>1682</v>
      </c>
      <c r="H172" s="72"/>
    </row>
    <row r="173" spans="1:8" s="11" customFormat="1" ht="56.25">
      <c r="A173" s="45" t="s">
        <v>84</v>
      </c>
      <c r="B173" s="77" t="s">
        <v>18</v>
      </c>
      <c r="C173" s="7" t="s">
        <v>45</v>
      </c>
      <c r="D173" s="59" t="s">
        <v>10</v>
      </c>
      <c r="E173" s="102" t="s">
        <v>153</v>
      </c>
      <c r="F173" s="85" t="s">
        <v>81</v>
      </c>
      <c r="G173" s="73">
        <v>562</v>
      </c>
      <c r="H173" s="67"/>
    </row>
    <row r="174" spans="1:8" s="11" customFormat="1" ht="37.5">
      <c r="A174" s="45" t="s">
        <v>87</v>
      </c>
      <c r="B174" s="77" t="s">
        <v>18</v>
      </c>
      <c r="C174" s="7" t="s">
        <v>45</v>
      </c>
      <c r="D174" s="59" t="s">
        <v>10</v>
      </c>
      <c r="E174" s="102" t="s">
        <v>153</v>
      </c>
      <c r="F174" s="85" t="s">
        <v>86</v>
      </c>
      <c r="G174" s="73">
        <v>1000</v>
      </c>
      <c r="H174" s="67"/>
    </row>
    <row r="175" spans="1:8" s="11" customFormat="1">
      <c r="A175" s="45" t="s">
        <v>180</v>
      </c>
      <c r="B175" s="77" t="s">
        <v>18</v>
      </c>
      <c r="C175" s="7" t="s">
        <v>45</v>
      </c>
      <c r="D175" s="59" t="s">
        <v>10</v>
      </c>
      <c r="E175" s="102" t="s">
        <v>153</v>
      </c>
      <c r="F175" s="85" t="s">
        <v>179</v>
      </c>
      <c r="G175" s="73">
        <v>120</v>
      </c>
      <c r="H175" s="67"/>
    </row>
    <row r="176" spans="1:8" s="11" customFormat="1" ht="75">
      <c r="A176" s="46" t="s">
        <v>183</v>
      </c>
      <c r="B176" s="77" t="s">
        <v>18</v>
      </c>
      <c r="C176" s="7" t="s">
        <v>45</v>
      </c>
      <c r="D176" s="59" t="s">
        <v>10</v>
      </c>
      <c r="E176" s="102" t="s">
        <v>182</v>
      </c>
      <c r="F176" s="85"/>
      <c r="G176" s="72">
        <f>SUBTOTAL(9,G177:G180)</f>
        <v>3771</v>
      </c>
      <c r="H176" s="66"/>
    </row>
    <row r="177" spans="1:8" s="11" customFormat="1" ht="37.5">
      <c r="A177" s="45" t="s">
        <v>87</v>
      </c>
      <c r="B177" s="77" t="s">
        <v>18</v>
      </c>
      <c r="C177" s="7" t="s">
        <v>45</v>
      </c>
      <c r="D177" s="59" t="s">
        <v>10</v>
      </c>
      <c r="E177" s="102" t="s">
        <v>182</v>
      </c>
      <c r="F177" s="85" t="s">
        <v>86</v>
      </c>
      <c r="G177" s="73">
        <v>800</v>
      </c>
      <c r="H177" s="67"/>
    </row>
    <row r="178" spans="1:8" s="11" customFormat="1" ht="46.5" customHeight="1">
      <c r="A178" s="45" t="s">
        <v>124</v>
      </c>
      <c r="B178" s="77" t="s">
        <v>18</v>
      </c>
      <c r="C178" s="7" t="s">
        <v>45</v>
      </c>
      <c r="D178" s="59" t="s">
        <v>10</v>
      </c>
      <c r="E178" s="102" t="s">
        <v>135</v>
      </c>
      <c r="F178" s="85"/>
      <c r="G178" s="72">
        <f t="shared" ref="G178:H178" si="32">SUBTOTAL(9,G179)</f>
        <v>2971</v>
      </c>
      <c r="H178" s="66">
        <f t="shared" si="32"/>
        <v>2970</v>
      </c>
    </row>
    <row r="179" spans="1:8" s="11" customFormat="1" ht="56.25">
      <c r="A179" s="45" t="s">
        <v>181</v>
      </c>
      <c r="B179" s="77" t="s">
        <v>18</v>
      </c>
      <c r="C179" s="7" t="s">
        <v>45</v>
      </c>
      <c r="D179" s="59" t="s">
        <v>10</v>
      </c>
      <c r="E179" s="102" t="s">
        <v>135</v>
      </c>
      <c r="F179" s="85" t="s">
        <v>114</v>
      </c>
      <c r="G179" s="73">
        <v>2971</v>
      </c>
      <c r="H179" s="67">
        <v>2970</v>
      </c>
    </row>
    <row r="180" spans="1:8" s="11" customFormat="1">
      <c r="A180" s="45" t="s">
        <v>49</v>
      </c>
      <c r="B180" s="77" t="s">
        <v>18</v>
      </c>
      <c r="C180" s="7" t="s">
        <v>45</v>
      </c>
      <c r="D180" s="59" t="s">
        <v>14</v>
      </c>
      <c r="E180" s="7"/>
      <c r="F180" s="85"/>
      <c r="G180" s="72">
        <f t="shared" ref="G180:H180" si="33">SUBTOTAL(9,G181:G182)</f>
        <v>3147</v>
      </c>
      <c r="H180" s="66">
        <f t="shared" si="33"/>
        <v>3147</v>
      </c>
    </row>
    <row r="181" spans="1:8" s="11" customFormat="1" ht="39" customHeight="1">
      <c r="A181" s="45" t="s">
        <v>124</v>
      </c>
      <c r="B181" s="77" t="s">
        <v>18</v>
      </c>
      <c r="C181" s="7" t="s">
        <v>45</v>
      </c>
      <c r="D181" s="59" t="s">
        <v>14</v>
      </c>
      <c r="E181" s="102" t="s">
        <v>135</v>
      </c>
      <c r="F181" s="85"/>
      <c r="G181" s="72">
        <f t="shared" ref="G181:H181" si="34">SUBTOTAL(9,G182)</f>
        <v>3147</v>
      </c>
      <c r="H181" s="66">
        <f t="shared" si="34"/>
        <v>3147</v>
      </c>
    </row>
    <row r="182" spans="1:8" s="11" customFormat="1" ht="56.25">
      <c r="A182" s="45" t="s">
        <v>181</v>
      </c>
      <c r="B182" s="77" t="s">
        <v>18</v>
      </c>
      <c r="C182" s="7" t="s">
        <v>45</v>
      </c>
      <c r="D182" s="59" t="s">
        <v>14</v>
      </c>
      <c r="E182" s="102" t="s">
        <v>135</v>
      </c>
      <c r="F182" s="85" t="s">
        <v>114</v>
      </c>
      <c r="G182" s="73">
        <v>3147</v>
      </c>
      <c r="H182" s="67">
        <v>3147</v>
      </c>
    </row>
    <row r="183" spans="1:8" s="11" customFormat="1" ht="37.5">
      <c r="A183" s="51" t="s">
        <v>55</v>
      </c>
      <c r="B183" s="77" t="s">
        <v>18</v>
      </c>
      <c r="C183" s="7" t="s">
        <v>45</v>
      </c>
      <c r="D183" s="59" t="s">
        <v>37</v>
      </c>
      <c r="E183" s="7"/>
      <c r="F183" s="85"/>
      <c r="G183" s="72">
        <f t="shared" ref="G183:H183" si="35">SUBTOTAL(9,G184:G194)</f>
        <v>5489</v>
      </c>
      <c r="H183" s="66">
        <f t="shared" si="35"/>
        <v>3288</v>
      </c>
    </row>
    <row r="184" spans="1:8" s="11" customFormat="1" ht="112.5">
      <c r="A184" s="46" t="s">
        <v>123</v>
      </c>
      <c r="B184" s="77" t="s">
        <v>18</v>
      </c>
      <c r="C184" s="7" t="s">
        <v>45</v>
      </c>
      <c r="D184" s="59" t="s">
        <v>37</v>
      </c>
      <c r="E184" s="102" t="s">
        <v>156</v>
      </c>
      <c r="F184" s="85"/>
      <c r="G184" s="72">
        <f>SUBTOTAL(9,G185:G186)</f>
        <v>330</v>
      </c>
      <c r="H184" s="72"/>
    </row>
    <row r="185" spans="1:8" s="11" customFormat="1" ht="37.5">
      <c r="A185" s="51" t="s">
        <v>98</v>
      </c>
      <c r="B185" s="77" t="s">
        <v>18</v>
      </c>
      <c r="C185" s="7" t="s">
        <v>45</v>
      </c>
      <c r="D185" s="59" t="s">
        <v>37</v>
      </c>
      <c r="E185" s="102" t="s">
        <v>156</v>
      </c>
      <c r="F185" s="85" t="s">
        <v>88</v>
      </c>
      <c r="G185" s="73">
        <v>270</v>
      </c>
      <c r="H185" s="67"/>
    </row>
    <row r="186" spans="1:8" s="11" customFormat="1" ht="56.25">
      <c r="A186" s="45" t="s">
        <v>84</v>
      </c>
      <c r="B186" s="77" t="s">
        <v>18</v>
      </c>
      <c r="C186" s="7" t="s">
        <v>45</v>
      </c>
      <c r="D186" s="59" t="s">
        <v>37</v>
      </c>
      <c r="E186" s="102" t="s">
        <v>156</v>
      </c>
      <c r="F186" s="85" t="s">
        <v>81</v>
      </c>
      <c r="G186" s="73">
        <v>60</v>
      </c>
      <c r="H186" s="67"/>
    </row>
    <row r="187" spans="1:8" s="11" customFormat="1" ht="93.75">
      <c r="A187" s="104" t="s">
        <v>172</v>
      </c>
      <c r="B187" s="77" t="s">
        <v>18</v>
      </c>
      <c r="C187" s="7" t="s">
        <v>45</v>
      </c>
      <c r="D187" s="59" t="s">
        <v>37</v>
      </c>
      <c r="E187" s="102" t="s">
        <v>153</v>
      </c>
      <c r="F187" s="85"/>
      <c r="G187" s="72">
        <f>SUBTOTAL(9,G188:G190)</f>
        <v>1871</v>
      </c>
      <c r="H187" s="72"/>
    </row>
    <row r="188" spans="1:8" s="11" customFormat="1" ht="37.5">
      <c r="A188" s="51" t="s">
        <v>98</v>
      </c>
      <c r="B188" s="77" t="s">
        <v>18</v>
      </c>
      <c r="C188" s="7" t="s">
        <v>45</v>
      </c>
      <c r="D188" s="59" t="s">
        <v>37</v>
      </c>
      <c r="E188" s="102" t="s">
        <v>153</v>
      </c>
      <c r="F188" s="85" t="s">
        <v>88</v>
      </c>
      <c r="G188" s="73">
        <v>1758</v>
      </c>
      <c r="H188" s="67"/>
    </row>
    <row r="189" spans="1:8" s="11" customFormat="1" ht="56.25">
      <c r="A189" s="45" t="s">
        <v>84</v>
      </c>
      <c r="B189" s="77" t="s">
        <v>18</v>
      </c>
      <c r="C189" s="7" t="s">
        <v>45</v>
      </c>
      <c r="D189" s="59" t="s">
        <v>37</v>
      </c>
      <c r="E189" s="102" t="s">
        <v>153</v>
      </c>
      <c r="F189" s="85" t="s">
        <v>81</v>
      </c>
      <c r="G189" s="73">
        <v>109</v>
      </c>
      <c r="H189" s="67"/>
    </row>
    <row r="190" spans="1:8" s="11" customFormat="1">
      <c r="A190" s="45" t="s">
        <v>184</v>
      </c>
      <c r="B190" s="77" t="s">
        <v>18</v>
      </c>
      <c r="C190" s="7" t="s">
        <v>45</v>
      </c>
      <c r="D190" s="59" t="s">
        <v>37</v>
      </c>
      <c r="E190" s="102" t="s">
        <v>153</v>
      </c>
      <c r="F190" s="85" t="s">
        <v>185</v>
      </c>
      <c r="G190" s="73">
        <v>4</v>
      </c>
      <c r="H190" s="67"/>
    </row>
    <row r="191" spans="1:8" s="11" customFormat="1" ht="44.25" customHeight="1">
      <c r="A191" s="45" t="s">
        <v>124</v>
      </c>
      <c r="B191" s="77" t="s">
        <v>18</v>
      </c>
      <c r="C191" s="7" t="s">
        <v>45</v>
      </c>
      <c r="D191" s="59" t="s">
        <v>37</v>
      </c>
      <c r="E191" s="102" t="s">
        <v>135</v>
      </c>
      <c r="F191" s="85"/>
      <c r="G191" s="72">
        <f>SUBTOTAL(9,G192:G194)</f>
        <v>3288</v>
      </c>
      <c r="H191" s="66">
        <f t="shared" ref="H191" si="36">SUBTOTAL(9,H192:H194)</f>
        <v>3288</v>
      </c>
    </row>
    <row r="192" spans="1:8" s="11" customFormat="1" ht="37.5">
      <c r="A192" s="51" t="s">
        <v>98</v>
      </c>
      <c r="B192" s="77" t="s">
        <v>18</v>
      </c>
      <c r="C192" s="7" t="s">
        <v>45</v>
      </c>
      <c r="D192" s="59" t="s">
        <v>37</v>
      </c>
      <c r="E192" s="102" t="s">
        <v>135</v>
      </c>
      <c r="F192" s="85" t="s">
        <v>88</v>
      </c>
      <c r="G192" s="73">
        <v>2851</v>
      </c>
      <c r="H192" s="67">
        <v>2851</v>
      </c>
    </row>
    <row r="193" spans="1:8" s="11" customFormat="1" ht="56.25">
      <c r="A193" s="45" t="s">
        <v>84</v>
      </c>
      <c r="B193" s="77" t="s">
        <v>18</v>
      </c>
      <c r="C193" s="7" t="s">
        <v>45</v>
      </c>
      <c r="D193" s="59" t="s">
        <v>37</v>
      </c>
      <c r="E193" s="102" t="s">
        <v>135</v>
      </c>
      <c r="F193" s="85" t="s">
        <v>81</v>
      </c>
      <c r="G193" s="73">
        <v>434</v>
      </c>
      <c r="H193" s="67">
        <v>434</v>
      </c>
    </row>
    <row r="194" spans="1:8" s="11" customFormat="1" ht="37.5">
      <c r="A194" s="51" t="s">
        <v>85</v>
      </c>
      <c r="B194" s="77" t="s">
        <v>18</v>
      </c>
      <c r="C194" s="7" t="s">
        <v>45</v>
      </c>
      <c r="D194" s="59" t="s">
        <v>37</v>
      </c>
      <c r="E194" s="102" t="s">
        <v>135</v>
      </c>
      <c r="F194" s="85" t="s">
        <v>82</v>
      </c>
      <c r="G194" s="73">
        <v>3</v>
      </c>
      <c r="H194" s="67">
        <v>3</v>
      </c>
    </row>
    <row r="195" spans="1:8" ht="37.5">
      <c r="A195" s="50" t="s">
        <v>24</v>
      </c>
      <c r="B195" s="78" t="s">
        <v>18</v>
      </c>
      <c r="C195" s="9" t="s">
        <v>70</v>
      </c>
      <c r="D195" s="60"/>
      <c r="E195" s="9"/>
      <c r="F195" s="86"/>
      <c r="G195" s="74">
        <f>SUBTOTAL(9,G196:G198)</f>
        <v>600</v>
      </c>
      <c r="H195" s="68"/>
    </row>
    <row r="196" spans="1:8" ht="37.5">
      <c r="A196" s="45" t="s">
        <v>71</v>
      </c>
      <c r="B196" s="77" t="s">
        <v>18</v>
      </c>
      <c r="C196" s="7" t="s">
        <v>70</v>
      </c>
      <c r="D196" s="59" t="s">
        <v>8</v>
      </c>
      <c r="E196" s="7"/>
      <c r="F196" s="85"/>
      <c r="G196" s="72">
        <f>SUBTOTAL(9,G197:G198)</f>
        <v>600</v>
      </c>
      <c r="H196" s="66"/>
    </row>
    <row r="197" spans="1:8" ht="44.25" customHeight="1">
      <c r="A197" s="45" t="s">
        <v>124</v>
      </c>
      <c r="B197" s="77" t="s">
        <v>18</v>
      </c>
      <c r="C197" s="7" t="s">
        <v>70</v>
      </c>
      <c r="D197" s="59" t="s">
        <v>8</v>
      </c>
      <c r="E197" s="102" t="s">
        <v>135</v>
      </c>
      <c r="F197" s="85"/>
      <c r="G197" s="72">
        <f>SUBTOTAL(9,G198:G198)</f>
        <v>600</v>
      </c>
      <c r="H197" s="66"/>
    </row>
    <row r="198" spans="1:8">
      <c r="A198" s="53" t="s">
        <v>97</v>
      </c>
      <c r="B198" s="79" t="s">
        <v>18</v>
      </c>
      <c r="C198" s="42" t="s">
        <v>70</v>
      </c>
      <c r="D198" s="61" t="s">
        <v>8</v>
      </c>
      <c r="E198" s="102" t="s">
        <v>135</v>
      </c>
      <c r="F198" s="87" t="s">
        <v>96</v>
      </c>
      <c r="G198" s="75">
        <v>600</v>
      </c>
      <c r="H198" s="69"/>
    </row>
    <row r="199" spans="1:8" s="5" customFormat="1" ht="37.5">
      <c r="A199" s="52" t="s">
        <v>129</v>
      </c>
      <c r="B199" s="80" t="s">
        <v>5</v>
      </c>
      <c r="C199" s="94"/>
      <c r="D199" s="62"/>
      <c r="E199" s="97"/>
      <c r="F199" s="56"/>
      <c r="G199" s="41">
        <f>SUBTOTAL(9,G200:G214)</f>
        <v>8021</v>
      </c>
      <c r="H199" s="41"/>
    </row>
    <row r="200" spans="1:8" s="6" customFormat="1" ht="37.5">
      <c r="A200" s="44" t="s">
        <v>7</v>
      </c>
      <c r="B200" s="81" t="s">
        <v>5</v>
      </c>
      <c r="C200" s="38" t="s">
        <v>8</v>
      </c>
      <c r="D200" s="58"/>
      <c r="E200" s="38"/>
      <c r="F200" s="88"/>
      <c r="G200" s="71">
        <f>SUBTOTAL(9,G201:G214)</f>
        <v>8021</v>
      </c>
      <c r="H200" s="71"/>
    </row>
    <row r="201" spans="1:8" s="8" customFormat="1" ht="93.75">
      <c r="A201" s="45" t="s">
        <v>4</v>
      </c>
      <c r="B201" s="77" t="s">
        <v>5</v>
      </c>
      <c r="C201" s="7" t="s">
        <v>8</v>
      </c>
      <c r="D201" s="59" t="s">
        <v>10</v>
      </c>
      <c r="E201" s="7"/>
      <c r="F201" s="85"/>
      <c r="G201" s="72">
        <f>SUBTOTAL(9,G202:G205)</f>
        <v>5962</v>
      </c>
      <c r="H201" s="66"/>
    </row>
    <row r="202" spans="1:8" s="8" customFormat="1" ht="37.5">
      <c r="A202" s="45" t="s">
        <v>125</v>
      </c>
      <c r="B202" s="77" t="s">
        <v>5</v>
      </c>
      <c r="C202" s="7" t="s">
        <v>8</v>
      </c>
      <c r="D202" s="59" t="s">
        <v>10</v>
      </c>
      <c r="E202" s="102" t="s">
        <v>135</v>
      </c>
      <c r="F202" s="85"/>
      <c r="G202" s="72">
        <f>SUBTOTAL(9,G203:G205)</f>
        <v>5962</v>
      </c>
      <c r="H202" s="66"/>
    </row>
    <row r="203" spans="1:8" s="8" customFormat="1" ht="56.25">
      <c r="A203" s="45" t="s">
        <v>83</v>
      </c>
      <c r="B203" s="77" t="s">
        <v>5</v>
      </c>
      <c r="C203" s="7" t="s">
        <v>8</v>
      </c>
      <c r="D203" s="59" t="s">
        <v>10</v>
      </c>
      <c r="E203" s="102" t="s">
        <v>135</v>
      </c>
      <c r="F203" s="85" t="s">
        <v>80</v>
      </c>
      <c r="G203" s="73">
        <v>4930</v>
      </c>
      <c r="H203" s="67"/>
    </row>
    <row r="204" spans="1:8" s="8" customFormat="1" ht="56.25">
      <c r="A204" s="45" t="s">
        <v>84</v>
      </c>
      <c r="B204" s="77" t="s">
        <v>5</v>
      </c>
      <c r="C204" s="7" t="s">
        <v>8</v>
      </c>
      <c r="D204" s="59" t="s">
        <v>10</v>
      </c>
      <c r="E204" s="102" t="s">
        <v>135</v>
      </c>
      <c r="F204" s="85" t="s">
        <v>81</v>
      </c>
      <c r="G204" s="73">
        <v>1027</v>
      </c>
      <c r="H204" s="67"/>
    </row>
    <row r="205" spans="1:8" s="8" customFormat="1" ht="37.5">
      <c r="A205" s="45" t="s">
        <v>85</v>
      </c>
      <c r="B205" s="77" t="s">
        <v>5</v>
      </c>
      <c r="C205" s="7" t="s">
        <v>8</v>
      </c>
      <c r="D205" s="59" t="s">
        <v>10</v>
      </c>
      <c r="E205" s="102" t="s">
        <v>135</v>
      </c>
      <c r="F205" s="85" t="s">
        <v>82</v>
      </c>
      <c r="G205" s="73">
        <v>5</v>
      </c>
      <c r="H205" s="67"/>
    </row>
    <row r="206" spans="1:8" s="8" customFormat="1" ht="84" customHeight="1">
      <c r="A206" s="45" t="s">
        <v>56</v>
      </c>
      <c r="B206" s="77" t="s">
        <v>5</v>
      </c>
      <c r="C206" s="7" t="s">
        <v>8</v>
      </c>
      <c r="D206" s="59" t="s">
        <v>37</v>
      </c>
      <c r="E206" s="7"/>
      <c r="F206" s="85"/>
      <c r="G206" s="72">
        <f>SUBTOTAL(9,G207:G208)</f>
        <v>1577</v>
      </c>
      <c r="H206" s="66"/>
    </row>
    <row r="207" spans="1:8" s="8" customFormat="1" ht="37.5">
      <c r="A207" s="45" t="s">
        <v>125</v>
      </c>
      <c r="B207" s="77" t="s">
        <v>5</v>
      </c>
      <c r="C207" s="7" t="s">
        <v>8</v>
      </c>
      <c r="D207" s="59" t="s">
        <v>37</v>
      </c>
      <c r="E207" s="102" t="s">
        <v>135</v>
      </c>
      <c r="F207" s="85"/>
      <c r="G207" s="72">
        <f>SUBTOTAL(9,G208:G208)</f>
        <v>1577</v>
      </c>
      <c r="H207" s="66"/>
    </row>
    <row r="208" spans="1:8" s="8" customFormat="1" ht="56.25">
      <c r="A208" s="45" t="s">
        <v>83</v>
      </c>
      <c r="B208" s="77" t="s">
        <v>5</v>
      </c>
      <c r="C208" s="7" t="s">
        <v>8</v>
      </c>
      <c r="D208" s="59" t="s">
        <v>37</v>
      </c>
      <c r="E208" s="102" t="s">
        <v>135</v>
      </c>
      <c r="F208" s="85" t="s">
        <v>80</v>
      </c>
      <c r="G208" s="73">
        <v>1577</v>
      </c>
      <c r="H208" s="67"/>
    </row>
    <row r="209" spans="1:8" s="8" customFormat="1" ht="23.25" customHeight="1">
      <c r="A209" s="45" t="s">
        <v>12</v>
      </c>
      <c r="B209" s="77" t="s">
        <v>5</v>
      </c>
      <c r="C209" s="7" t="s">
        <v>8</v>
      </c>
      <c r="D209" s="59" t="s">
        <v>70</v>
      </c>
      <c r="E209" s="7"/>
      <c r="F209" s="85"/>
      <c r="G209" s="72">
        <f>SUBTOTAL(9,G210:G214)</f>
        <v>482</v>
      </c>
      <c r="H209" s="72"/>
    </row>
    <row r="210" spans="1:8" s="8" customFormat="1" ht="81.75" customHeight="1">
      <c r="A210" s="103" t="s">
        <v>165</v>
      </c>
      <c r="B210" s="77" t="s">
        <v>5</v>
      </c>
      <c r="C210" s="7" t="s">
        <v>8</v>
      </c>
      <c r="D210" s="59" t="s">
        <v>70</v>
      </c>
      <c r="E210" s="102" t="s">
        <v>142</v>
      </c>
      <c r="F210" s="85"/>
      <c r="G210" s="72">
        <f>SUBTOTAL(9,G211:G212)</f>
        <v>467</v>
      </c>
      <c r="H210" s="66"/>
    </row>
    <row r="211" spans="1:8" s="8" customFormat="1" ht="56.25">
      <c r="A211" s="112" t="s">
        <v>84</v>
      </c>
      <c r="B211" s="79" t="s">
        <v>5</v>
      </c>
      <c r="C211" s="7" t="s">
        <v>8</v>
      </c>
      <c r="D211" s="61" t="s">
        <v>70</v>
      </c>
      <c r="E211" s="102" t="s">
        <v>142</v>
      </c>
      <c r="F211" s="111" t="s">
        <v>81</v>
      </c>
      <c r="G211" s="73">
        <v>307</v>
      </c>
      <c r="H211" s="67"/>
    </row>
    <row r="212" spans="1:8" s="8" customFormat="1" ht="74.25" customHeight="1">
      <c r="A212" s="107" t="s">
        <v>92</v>
      </c>
      <c r="B212" s="79" t="s">
        <v>5</v>
      </c>
      <c r="C212" s="115" t="s">
        <v>8</v>
      </c>
      <c r="D212" s="61" t="s">
        <v>70</v>
      </c>
      <c r="E212" s="102" t="s">
        <v>142</v>
      </c>
      <c r="F212" s="108" t="s">
        <v>91</v>
      </c>
      <c r="G212" s="109">
        <v>160</v>
      </c>
      <c r="H212" s="110"/>
    </row>
    <row r="213" spans="1:8" s="8" customFormat="1" ht="74.25" customHeight="1">
      <c r="A213" s="46" t="s">
        <v>169</v>
      </c>
      <c r="B213" s="77" t="s">
        <v>5</v>
      </c>
      <c r="C213" s="7" t="s">
        <v>8</v>
      </c>
      <c r="D213" s="59" t="s">
        <v>70</v>
      </c>
      <c r="E213" s="102" t="s">
        <v>143</v>
      </c>
      <c r="F213" s="85"/>
      <c r="G213" s="72">
        <f>SUBTOTAL(9,G214:G215)</f>
        <v>15</v>
      </c>
      <c r="H213" s="66"/>
    </row>
    <row r="214" spans="1:8" s="8" customFormat="1" ht="63" customHeight="1">
      <c r="A214" s="112" t="s">
        <v>84</v>
      </c>
      <c r="B214" s="79" t="s">
        <v>5</v>
      </c>
      <c r="C214" s="7" t="s">
        <v>8</v>
      </c>
      <c r="D214" s="61" t="s">
        <v>70</v>
      </c>
      <c r="E214" s="102" t="s">
        <v>143</v>
      </c>
      <c r="F214" s="111" t="s">
        <v>81</v>
      </c>
      <c r="G214" s="73">
        <v>15</v>
      </c>
      <c r="H214" s="67"/>
    </row>
    <row r="215" spans="1:8" ht="75">
      <c r="A215" s="52" t="s">
        <v>130</v>
      </c>
      <c r="B215" s="80" t="s">
        <v>19</v>
      </c>
      <c r="C215" s="94"/>
      <c r="D215" s="98"/>
      <c r="E215" s="97"/>
      <c r="F215" s="56"/>
      <c r="G215" s="41">
        <f>SUBTOTAL(9,G216:G271)</f>
        <v>139649</v>
      </c>
      <c r="H215" s="41">
        <f t="shared" ref="H215" si="37">SUBTOTAL(9,H216:H271)</f>
        <v>67010</v>
      </c>
    </row>
    <row r="216" spans="1:8" ht="19.5" customHeight="1">
      <c r="A216" s="44" t="s">
        <v>7</v>
      </c>
      <c r="B216" s="81" t="s">
        <v>19</v>
      </c>
      <c r="C216" s="38" t="s">
        <v>8</v>
      </c>
      <c r="D216" s="58"/>
      <c r="E216" s="38"/>
      <c r="F216" s="88"/>
      <c r="G216" s="71">
        <f>SUBTOTAL(9,G217:G219)</f>
        <v>25</v>
      </c>
      <c r="H216" s="71"/>
    </row>
    <row r="217" spans="1:8" ht="23.25" customHeight="1">
      <c r="A217" s="45" t="s">
        <v>12</v>
      </c>
      <c r="B217" s="77" t="s">
        <v>19</v>
      </c>
      <c r="C217" s="7" t="s">
        <v>8</v>
      </c>
      <c r="D217" s="59" t="s">
        <v>70</v>
      </c>
      <c r="E217" s="7"/>
      <c r="F217" s="85"/>
      <c r="G217" s="72">
        <f>SUBTOTAL(9,G218:G219)</f>
        <v>25</v>
      </c>
      <c r="H217" s="66"/>
    </row>
    <row r="218" spans="1:8" ht="75">
      <c r="A218" s="46" t="s">
        <v>169</v>
      </c>
      <c r="B218" s="77" t="s">
        <v>19</v>
      </c>
      <c r="C218" s="7" t="s">
        <v>8</v>
      </c>
      <c r="D218" s="59" t="s">
        <v>70</v>
      </c>
      <c r="E218" s="102" t="s">
        <v>143</v>
      </c>
      <c r="F218" s="85"/>
      <c r="G218" s="72">
        <f>SUBTOTAL(9,G219)</f>
        <v>25</v>
      </c>
      <c r="H218" s="66"/>
    </row>
    <row r="219" spans="1:8" ht="56.25">
      <c r="A219" s="49" t="s">
        <v>84</v>
      </c>
      <c r="B219" s="77" t="s">
        <v>19</v>
      </c>
      <c r="C219" s="7" t="s">
        <v>8</v>
      </c>
      <c r="D219" s="59" t="s">
        <v>70</v>
      </c>
      <c r="E219" s="102" t="s">
        <v>143</v>
      </c>
      <c r="F219" s="85" t="s">
        <v>81</v>
      </c>
      <c r="G219" s="73">
        <v>25</v>
      </c>
      <c r="H219" s="67"/>
    </row>
    <row r="220" spans="1:8" ht="37.5">
      <c r="A220" s="48" t="s">
        <v>40</v>
      </c>
      <c r="B220" s="78" t="s">
        <v>19</v>
      </c>
      <c r="C220" s="9" t="s">
        <v>22</v>
      </c>
      <c r="D220" s="60"/>
      <c r="E220" s="9"/>
      <c r="F220" s="86"/>
      <c r="G220" s="74">
        <f>SUBTOTAL(9,G221:G244)</f>
        <v>34521</v>
      </c>
      <c r="H220" s="74">
        <f>SUBTOTAL(9,H221:H244)</f>
        <v>16086</v>
      </c>
    </row>
    <row r="221" spans="1:8">
      <c r="A221" s="45" t="s">
        <v>42</v>
      </c>
      <c r="B221" s="77" t="s">
        <v>19</v>
      </c>
      <c r="C221" s="7" t="s">
        <v>22</v>
      </c>
      <c r="D221" s="59" t="s">
        <v>9</v>
      </c>
      <c r="E221" s="7"/>
      <c r="F221" s="85"/>
      <c r="G221" s="72">
        <f t="shared" ref="G221:H221" si="38">SUBTOTAL(9,G222:G227)</f>
        <v>29939</v>
      </c>
      <c r="H221" s="72">
        <f t="shared" si="38"/>
        <v>15744</v>
      </c>
    </row>
    <row r="222" spans="1:8" ht="98.25" customHeight="1">
      <c r="A222" s="104" t="s">
        <v>166</v>
      </c>
      <c r="B222" s="77" t="s">
        <v>19</v>
      </c>
      <c r="C222" s="7" t="s">
        <v>22</v>
      </c>
      <c r="D222" s="59" t="s">
        <v>9</v>
      </c>
      <c r="E222" s="102" t="s">
        <v>138</v>
      </c>
      <c r="F222" s="85"/>
      <c r="G222" s="72">
        <f>SUBTOTAL(9,G223:G223)</f>
        <v>280</v>
      </c>
      <c r="H222" s="66"/>
    </row>
    <row r="223" spans="1:8">
      <c r="A223" s="49" t="s">
        <v>105</v>
      </c>
      <c r="B223" s="77" t="s">
        <v>19</v>
      </c>
      <c r="C223" s="7" t="s">
        <v>22</v>
      </c>
      <c r="D223" s="59" t="s">
        <v>9</v>
      </c>
      <c r="E223" s="102" t="s">
        <v>138</v>
      </c>
      <c r="F223" s="85" t="s">
        <v>19</v>
      </c>
      <c r="G223" s="73">
        <v>280</v>
      </c>
      <c r="H223" s="67"/>
    </row>
    <row r="224" spans="1:8" ht="75">
      <c r="A224" s="47" t="s">
        <v>110</v>
      </c>
      <c r="B224" s="77" t="s">
        <v>19</v>
      </c>
      <c r="C224" s="7" t="s">
        <v>22</v>
      </c>
      <c r="D224" s="59" t="s">
        <v>9</v>
      </c>
      <c r="E224" s="102" t="s">
        <v>157</v>
      </c>
      <c r="F224" s="85"/>
      <c r="G224" s="72">
        <f t="shared" ref="G224:H224" si="39">SUBTOTAL(9,G225:G225)</f>
        <v>29259</v>
      </c>
      <c r="H224" s="66">
        <f t="shared" si="39"/>
        <v>15744</v>
      </c>
    </row>
    <row r="225" spans="1:8">
      <c r="A225" s="49" t="s">
        <v>105</v>
      </c>
      <c r="B225" s="77" t="s">
        <v>19</v>
      </c>
      <c r="C225" s="7" t="s">
        <v>22</v>
      </c>
      <c r="D225" s="59" t="s">
        <v>9</v>
      </c>
      <c r="E225" s="102" t="s">
        <v>157</v>
      </c>
      <c r="F225" s="85" t="s">
        <v>19</v>
      </c>
      <c r="G225" s="73">
        <v>29259</v>
      </c>
      <c r="H225" s="67">
        <v>15744</v>
      </c>
    </row>
    <row r="226" spans="1:8" ht="112.5">
      <c r="A226" s="105" t="s">
        <v>176</v>
      </c>
      <c r="B226" s="77" t="s">
        <v>19</v>
      </c>
      <c r="C226" s="7" t="s">
        <v>22</v>
      </c>
      <c r="D226" s="59" t="s">
        <v>9</v>
      </c>
      <c r="E226" s="102" t="s">
        <v>164</v>
      </c>
      <c r="F226" s="85"/>
      <c r="G226" s="72">
        <f>SUBTOTAL(9,G227:G227)</f>
        <v>400</v>
      </c>
      <c r="H226" s="66"/>
    </row>
    <row r="227" spans="1:8">
      <c r="A227" s="49" t="s">
        <v>105</v>
      </c>
      <c r="B227" s="77" t="s">
        <v>19</v>
      </c>
      <c r="C227" s="7" t="s">
        <v>22</v>
      </c>
      <c r="D227" s="59" t="s">
        <v>9</v>
      </c>
      <c r="E227" s="102" t="s">
        <v>164</v>
      </c>
      <c r="F227" s="85" t="s">
        <v>19</v>
      </c>
      <c r="G227" s="73">
        <v>400</v>
      </c>
      <c r="H227" s="67"/>
    </row>
    <row r="228" spans="1:8" s="11" customFormat="1" ht="37.5">
      <c r="A228" s="45" t="s">
        <v>43</v>
      </c>
      <c r="B228" s="77" t="s">
        <v>19</v>
      </c>
      <c r="C228" s="7" t="s">
        <v>22</v>
      </c>
      <c r="D228" s="59" t="s">
        <v>22</v>
      </c>
      <c r="E228" s="7"/>
      <c r="F228" s="85"/>
      <c r="G228" s="72">
        <f>SUBTOTAL(9,G229:G240)</f>
        <v>4397</v>
      </c>
      <c r="H228" s="72">
        <f>SUBTOTAL(9,H229:H240)</f>
        <v>342</v>
      </c>
    </row>
    <row r="229" spans="1:8" ht="93.75">
      <c r="A229" s="104" t="s">
        <v>172</v>
      </c>
      <c r="B229" s="77" t="s">
        <v>19</v>
      </c>
      <c r="C229" s="7" t="s">
        <v>22</v>
      </c>
      <c r="D229" s="59" t="s">
        <v>22</v>
      </c>
      <c r="E229" s="102" t="s">
        <v>153</v>
      </c>
      <c r="F229" s="85"/>
      <c r="G229" s="72">
        <f>SUBTOTAL(9,G230)</f>
        <v>200</v>
      </c>
      <c r="H229" s="66"/>
    </row>
    <row r="230" spans="1:8">
      <c r="A230" s="49" t="s">
        <v>105</v>
      </c>
      <c r="B230" s="77" t="s">
        <v>19</v>
      </c>
      <c r="C230" s="7" t="s">
        <v>22</v>
      </c>
      <c r="D230" s="59" t="s">
        <v>22</v>
      </c>
      <c r="E230" s="102" t="s">
        <v>153</v>
      </c>
      <c r="F230" s="85" t="s">
        <v>19</v>
      </c>
      <c r="G230" s="73">
        <v>200</v>
      </c>
      <c r="H230" s="67"/>
    </row>
    <row r="231" spans="1:8" ht="75">
      <c r="A231" s="106" t="s">
        <v>171</v>
      </c>
      <c r="B231" s="77" t="s">
        <v>19</v>
      </c>
      <c r="C231" s="7" t="s">
        <v>22</v>
      </c>
      <c r="D231" s="59" t="s">
        <v>22</v>
      </c>
      <c r="E231" s="102" t="s">
        <v>152</v>
      </c>
      <c r="F231" s="85"/>
      <c r="G231" s="72">
        <f>SUBTOTAL(9,G232:G232)</f>
        <v>110</v>
      </c>
      <c r="H231" s="66"/>
    </row>
    <row r="232" spans="1:8">
      <c r="A232" s="49" t="s">
        <v>105</v>
      </c>
      <c r="B232" s="77" t="s">
        <v>19</v>
      </c>
      <c r="C232" s="7" t="s">
        <v>22</v>
      </c>
      <c r="D232" s="59" t="s">
        <v>22</v>
      </c>
      <c r="E232" s="102" t="s">
        <v>152</v>
      </c>
      <c r="F232" s="85" t="s">
        <v>19</v>
      </c>
      <c r="G232" s="73">
        <v>110</v>
      </c>
      <c r="H232" s="67"/>
    </row>
    <row r="233" spans="1:8" ht="131.25">
      <c r="A233" s="46" t="s">
        <v>109</v>
      </c>
      <c r="B233" s="77" t="s">
        <v>19</v>
      </c>
      <c r="C233" s="7" t="s">
        <v>22</v>
      </c>
      <c r="D233" s="59" t="s">
        <v>22</v>
      </c>
      <c r="E233" s="102" t="s">
        <v>154</v>
      </c>
      <c r="F233" s="85"/>
      <c r="G233" s="72">
        <f>SUBTOTAL(9,G234:G234)</f>
        <v>100</v>
      </c>
      <c r="H233" s="66"/>
    </row>
    <row r="234" spans="1:8">
      <c r="A234" s="49" t="s">
        <v>105</v>
      </c>
      <c r="B234" s="77" t="s">
        <v>19</v>
      </c>
      <c r="C234" s="7" t="s">
        <v>22</v>
      </c>
      <c r="D234" s="59" t="s">
        <v>22</v>
      </c>
      <c r="E234" s="102" t="s">
        <v>154</v>
      </c>
      <c r="F234" s="85" t="s">
        <v>19</v>
      </c>
      <c r="G234" s="73">
        <v>100</v>
      </c>
      <c r="H234" s="67"/>
    </row>
    <row r="235" spans="1:8" ht="75">
      <c r="A235" s="47" t="s">
        <v>106</v>
      </c>
      <c r="B235" s="77" t="s">
        <v>19</v>
      </c>
      <c r="C235" s="7" t="s">
        <v>22</v>
      </c>
      <c r="D235" s="59" t="s">
        <v>22</v>
      </c>
      <c r="E235" s="102" t="s">
        <v>158</v>
      </c>
      <c r="F235" s="85"/>
      <c r="G235" s="72">
        <f>SUBTOTAL(9,G236:G236)</f>
        <v>3203</v>
      </c>
      <c r="H235" s="72">
        <f t="shared" ref="H235" si="40">SUBTOTAL(9,H236:H236)</f>
        <v>342</v>
      </c>
    </row>
    <row r="236" spans="1:8">
      <c r="A236" s="49" t="s">
        <v>105</v>
      </c>
      <c r="B236" s="77" t="s">
        <v>19</v>
      </c>
      <c r="C236" s="7" t="s">
        <v>22</v>
      </c>
      <c r="D236" s="59" t="s">
        <v>22</v>
      </c>
      <c r="E236" s="102" t="s">
        <v>158</v>
      </c>
      <c r="F236" s="85" t="s">
        <v>19</v>
      </c>
      <c r="G236" s="73">
        <v>3203</v>
      </c>
      <c r="H236" s="67">
        <v>342</v>
      </c>
    </row>
    <row r="237" spans="1:8" ht="112.5">
      <c r="A237" s="105" t="s">
        <v>176</v>
      </c>
      <c r="B237" s="77" t="s">
        <v>19</v>
      </c>
      <c r="C237" s="7" t="s">
        <v>22</v>
      </c>
      <c r="D237" s="59" t="s">
        <v>22</v>
      </c>
      <c r="E237" s="102" t="s">
        <v>164</v>
      </c>
      <c r="F237" s="85"/>
      <c r="G237" s="72">
        <f>SUBTOTAL(9,G238:G238)</f>
        <v>400</v>
      </c>
      <c r="H237" s="66"/>
    </row>
    <row r="238" spans="1:8">
      <c r="A238" s="49" t="s">
        <v>105</v>
      </c>
      <c r="B238" s="77" t="s">
        <v>19</v>
      </c>
      <c r="C238" s="7" t="s">
        <v>22</v>
      </c>
      <c r="D238" s="59" t="s">
        <v>22</v>
      </c>
      <c r="E238" s="102" t="s">
        <v>164</v>
      </c>
      <c r="F238" s="85" t="s">
        <v>19</v>
      </c>
      <c r="G238" s="73">
        <v>400</v>
      </c>
      <c r="H238" s="67"/>
    </row>
    <row r="239" spans="1:8" ht="75">
      <c r="A239" s="46" t="s">
        <v>111</v>
      </c>
      <c r="B239" s="77" t="s">
        <v>19</v>
      </c>
      <c r="C239" s="7" t="s">
        <v>22</v>
      </c>
      <c r="D239" s="59" t="s">
        <v>22</v>
      </c>
      <c r="E239" s="102" t="s">
        <v>159</v>
      </c>
      <c r="F239" s="85"/>
      <c r="G239" s="72">
        <f>SUBTOTAL(9,G240:G240)</f>
        <v>384</v>
      </c>
      <c r="H239" s="66"/>
    </row>
    <row r="240" spans="1:8">
      <c r="A240" s="49" t="s">
        <v>105</v>
      </c>
      <c r="B240" s="77" t="s">
        <v>19</v>
      </c>
      <c r="C240" s="7" t="s">
        <v>22</v>
      </c>
      <c r="D240" s="59" t="s">
        <v>22</v>
      </c>
      <c r="E240" s="102" t="s">
        <v>159</v>
      </c>
      <c r="F240" s="85" t="s">
        <v>19</v>
      </c>
      <c r="G240" s="73">
        <v>384</v>
      </c>
      <c r="H240" s="67"/>
    </row>
    <row r="241" spans="1:8" ht="37.5">
      <c r="A241" s="45" t="s">
        <v>44</v>
      </c>
      <c r="B241" s="77" t="s">
        <v>19</v>
      </c>
      <c r="C241" s="7" t="s">
        <v>22</v>
      </c>
      <c r="D241" s="59" t="s">
        <v>29</v>
      </c>
      <c r="E241" s="7"/>
      <c r="F241" s="85"/>
      <c r="G241" s="72">
        <f>SUBTOTAL(9,G242:G244)</f>
        <v>185</v>
      </c>
      <c r="H241" s="72"/>
    </row>
    <row r="242" spans="1:8" ht="93.75">
      <c r="A242" s="105" t="s">
        <v>173</v>
      </c>
      <c r="B242" s="77" t="s">
        <v>19</v>
      </c>
      <c r="C242" s="7" t="s">
        <v>22</v>
      </c>
      <c r="D242" s="59" t="s">
        <v>29</v>
      </c>
      <c r="E242" s="102" t="s">
        <v>155</v>
      </c>
      <c r="F242" s="85"/>
      <c r="G242" s="72">
        <f>SUBTOTAL(9,G243:G244)</f>
        <v>185</v>
      </c>
      <c r="H242" s="72"/>
    </row>
    <row r="243" spans="1:8" ht="56.25">
      <c r="A243" s="45" t="s">
        <v>84</v>
      </c>
      <c r="B243" s="77" t="s">
        <v>19</v>
      </c>
      <c r="C243" s="7" t="s">
        <v>22</v>
      </c>
      <c r="D243" s="59" t="s">
        <v>29</v>
      </c>
      <c r="E243" s="102" t="s">
        <v>155</v>
      </c>
      <c r="F243" s="85" t="s">
        <v>81</v>
      </c>
      <c r="G243" s="73">
        <v>35</v>
      </c>
      <c r="H243" s="67"/>
    </row>
    <row r="244" spans="1:8">
      <c r="A244" s="45" t="s">
        <v>108</v>
      </c>
      <c r="B244" s="77" t="s">
        <v>19</v>
      </c>
      <c r="C244" s="7" t="s">
        <v>22</v>
      </c>
      <c r="D244" s="59" t="s">
        <v>29</v>
      </c>
      <c r="E244" s="102" t="s">
        <v>155</v>
      </c>
      <c r="F244" s="85" t="s">
        <v>107</v>
      </c>
      <c r="G244" s="73">
        <v>150</v>
      </c>
      <c r="H244" s="67"/>
    </row>
    <row r="245" spans="1:8" ht="37.5">
      <c r="A245" s="48" t="s">
        <v>73</v>
      </c>
      <c r="B245" s="78" t="s">
        <v>19</v>
      </c>
      <c r="C245" s="9" t="s">
        <v>30</v>
      </c>
      <c r="D245" s="60"/>
      <c r="E245" s="9"/>
      <c r="F245" s="86"/>
      <c r="G245" s="74">
        <f t="shared" ref="G245:H245" si="41">SUBTOTAL(9,G246:G261)</f>
        <v>58070</v>
      </c>
      <c r="H245" s="68">
        <f t="shared" si="41"/>
        <v>27020</v>
      </c>
    </row>
    <row r="246" spans="1:8">
      <c r="A246" s="51" t="s">
        <v>48</v>
      </c>
      <c r="B246" s="77" t="s">
        <v>19</v>
      </c>
      <c r="C246" s="7" t="s">
        <v>30</v>
      </c>
      <c r="D246" s="59" t="s">
        <v>8</v>
      </c>
      <c r="E246" s="7"/>
      <c r="F246" s="85"/>
      <c r="G246" s="72">
        <f>SUBTOTAL(9,G247:G253)</f>
        <v>51462</v>
      </c>
      <c r="H246" s="66">
        <f t="shared" ref="H246" si="42">SUBTOTAL(9,H247:H253)</f>
        <v>26545</v>
      </c>
    </row>
    <row r="247" spans="1:8" ht="81" customHeight="1">
      <c r="A247" s="106" t="s">
        <v>171</v>
      </c>
      <c r="B247" s="77" t="s">
        <v>19</v>
      </c>
      <c r="C247" s="7" t="s">
        <v>30</v>
      </c>
      <c r="D247" s="59" t="s">
        <v>8</v>
      </c>
      <c r="E247" s="102" t="s">
        <v>152</v>
      </c>
      <c r="F247" s="85"/>
      <c r="G247" s="72">
        <f>SUBTOTAL(9,G248:G249)</f>
        <v>219</v>
      </c>
      <c r="H247" s="66"/>
    </row>
    <row r="248" spans="1:8">
      <c r="A248" s="49" t="s">
        <v>105</v>
      </c>
      <c r="B248" s="77" t="s">
        <v>19</v>
      </c>
      <c r="C248" s="7" t="s">
        <v>30</v>
      </c>
      <c r="D248" s="59" t="s">
        <v>8</v>
      </c>
      <c r="E248" s="102" t="s">
        <v>152</v>
      </c>
      <c r="F248" s="85" t="s">
        <v>19</v>
      </c>
      <c r="G248" s="73">
        <v>70</v>
      </c>
      <c r="H248" s="67"/>
    </row>
    <row r="249" spans="1:8">
      <c r="A249" s="45" t="s">
        <v>108</v>
      </c>
      <c r="B249" s="77" t="s">
        <v>19</v>
      </c>
      <c r="C249" s="7" t="s">
        <v>30</v>
      </c>
      <c r="D249" s="59" t="s">
        <v>8</v>
      </c>
      <c r="E249" s="102" t="s">
        <v>152</v>
      </c>
      <c r="F249" s="85" t="s">
        <v>107</v>
      </c>
      <c r="G249" s="73">
        <v>149</v>
      </c>
      <c r="H249" s="67"/>
    </row>
    <row r="250" spans="1:8" s="13" customFormat="1" ht="75">
      <c r="A250" s="47" t="s">
        <v>110</v>
      </c>
      <c r="B250" s="77" t="s">
        <v>19</v>
      </c>
      <c r="C250" s="7" t="s">
        <v>30</v>
      </c>
      <c r="D250" s="59" t="s">
        <v>8</v>
      </c>
      <c r="E250" s="102" t="s">
        <v>157</v>
      </c>
      <c r="F250" s="85"/>
      <c r="G250" s="72">
        <f t="shared" ref="G250:H250" si="43">SUBTOTAL(9,G251:G253)</f>
        <v>51243</v>
      </c>
      <c r="H250" s="66">
        <f t="shared" si="43"/>
        <v>26545</v>
      </c>
    </row>
    <row r="251" spans="1:8" s="13" customFormat="1" ht="56.25">
      <c r="A251" s="45" t="s">
        <v>84</v>
      </c>
      <c r="B251" s="77" t="s">
        <v>19</v>
      </c>
      <c r="C251" s="7" t="s">
        <v>30</v>
      </c>
      <c r="D251" s="59" t="s">
        <v>8</v>
      </c>
      <c r="E251" s="102" t="s">
        <v>157</v>
      </c>
      <c r="F251" s="85" t="s">
        <v>81</v>
      </c>
      <c r="G251" s="73">
        <v>1506</v>
      </c>
      <c r="H251" s="67"/>
    </row>
    <row r="252" spans="1:8" s="13" customFormat="1">
      <c r="A252" s="49" t="s">
        <v>105</v>
      </c>
      <c r="B252" s="77" t="s">
        <v>19</v>
      </c>
      <c r="C252" s="7" t="s">
        <v>30</v>
      </c>
      <c r="D252" s="59" t="s">
        <v>8</v>
      </c>
      <c r="E252" s="102" t="s">
        <v>157</v>
      </c>
      <c r="F252" s="85" t="s">
        <v>19</v>
      </c>
      <c r="G252" s="73">
        <v>25259</v>
      </c>
      <c r="H252" s="67">
        <v>14042</v>
      </c>
    </row>
    <row r="253" spans="1:8">
      <c r="A253" s="45" t="s">
        <v>108</v>
      </c>
      <c r="B253" s="77" t="s">
        <v>19</v>
      </c>
      <c r="C253" s="7" t="s">
        <v>30</v>
      </c>
      <c r="D253" s="59" t="s">
        <v>8</v>
      </c>
      <c r="E253" s="102" t="s">
        <v>157</v>
      </c>
      <c r="F253" s="85" t="s">
        <v>107</v>
      </c>
      <c r="G253" s="73">
        <v>24478</v>
      </c>
      <c r="H253" s="67">
        <v>12503</v>
      </c>
    </row>
    <row r="254" spans="1:8" ht="37.5">
      <c r="A254" s="51" t="s">
        <v>74</v>
      </c>
      <c r="B254" s="77" t="s">
        <v>19</v>
      </c>
      <c r="C254" s="7" t="s">
        <v>30</v>
      </c>
      <c r="D254" s="59" t="s">
        <v>14</v>
      </c>
      <c r="E254" s="7"/>
      <c r="F254" s="85"/>
      <c r="G254" s="72">
        <f>SUBTOTAL(9,G255:G261)</f>
        <v>6608</v>
      </c>
      <c r="H254" s="72">
        <f t="shared" ref="H254" si="44">SUBTOTAL(9,H255:H261)</f>
        <v>475</v>
      </c>
    </row>
    <row r="255" spans="1:8" ht="75">
      <c r="A255" s="47" t="s">
        <v>110</v>
      </c>
      <c r="B255" s="77" t="s">
        <v>19</v>
      </c>
      <c r="C255" s="7" t="s">
        <v>30</v>
      </c>
      <c r="D255" s="59" t="s">
        <v>14</v>
      </c>
      <c r="E255" s="102" t="s">
        <v>157</v>
      </c>
      <c r="F255" s="85"/>
      <c r="G255" s="72">
        <f>SUBTOTAL(9,G256:G257)</f>
        <v>1357</v>
      </c>
      <c r="H255" s="72">
        <f t="shared" ref="H255" si="45">SUBTOTAL(9,H256:H257)</f>
        <v>475</v>
      </c>
    </row>
    <row r="256" spans="1:8" ht="37.5">
      <c r="A256" s="51" t="s">
        <v>98</v>
      </c>
      <c r="B256" s="77" t="s">
        <v>19</v>
      </c>
      <c r="C256" s="7" t="s">
        <v>30</v>
      </c>
      <c r="D256" s="59" t="s">
        <v>14</v>
      </c>
      <c r="E256" s="102" t="s">
        <v>157</v>
      </c>
      <c r="F256" s="85" t="s">
        <v>88</v>
      </c>
      <c r="G256" s="73">
        <v>773</v>
      </c>
      <c r="H256" s="67">
        <v>475</v>
      </c>
    </row>
    <row r="257" spans="1:8" ht="56.25">
      <c r="A257" s="45" t="s">
        <v>84</v>
      </c>
      <c r="B257" s="77" t="s">
        <v>19</v>
      </c>
      <c r="C257" s="7" t="s">
        <v>30</v>
      </c>
      <c r="D257" s="59" t="s">
        <v>14</v>
      </c>
      <c r="E257" s="102" t="s">
        <v>157</v>
      </c>
      <c r="F257" s="85" t="s">
        <v>81</v>
      </c>
      <c r="G257" s="73">
        <v>584</v>
      </c>
      <c r="H257" s="67"/>
    </row>
    <row r="258" spans="1:8" ht="37.5">
      <c r="A258" s="45" t="s">
        <v>125</v>
      </c>
      <c r="B258" s="77" t="s">
        <v>19</v>
      </c>
      <c r="C258" s="7" t="s">
        <v>30</v>
      </c>
      <c r="D258" s="59" t="s">
        <v>14</v>
      </c>
      <c r="E258" s="102" t="s">
        <v>135</v>
      </c>
      <c r="F258" s="85"/>
      <c r="G258" s="72">
        <f>SUBTOTAL(9,G259:G261)</f>
        <v>5251</v>
      </c>
      <c r="H258" s="66"/>
    </row>
    <row r="259" spans="1:8" ht="56.25">
      <c r="A259" s="45" t="s">
        <v>83</v>
      </c>
      <c r="B259" s="77" t="s">
        <v>19</v>
      </c>
      <c r="C259" s="7" t="s">
        <v>30</v>
      </c>
      <c r="D259" s="59" t="s">
        <v>14</v>
      </c>
      <c r="E259" s="102" t="s">
        <v>135</v>
      </c>
      <c r="F259" s="85" t="s">
        <v>80</v>
      </c>
      <c r="G259" s="73">
        <v>4844</v>
      </c>
      <c r="H259" s="67"/>
    </row>
    <row r="260" spans="1:8" ht="56.25">
      <c r="A260" s="45" t="s">
        <v>84</v>
      </c>
      <c r="B260" s="77" t="s">
        <v>19</v>
      </c>
      <c r="C260" s="7" t="s">
        <v>30</v>
      </c>
      <c r="D260" s="59" t="s">
        <v>14</v>
      </c>
      <c r="E260" s="102" t="s">
        <v>135</v>
      </c>
      <c r="F260" s="85" t="s">
        <v>81</v>
      </c>
      <c r="G260" s="73">
        <v>407</v>
      </c>
      <c r="H260" s="67"/>
    </row>
    <row r="261" spans="1:8" ht="37.5" hidden="1">
      <c r="A261" s="45" t="s">
        <v>85</v>
      </c>
      <c r="B261" s="77" t="s">
        <v>19</v>
      </c>
      <c r="C261" s="7" t="s">
        <v>30</v>
      </c>
      <c r="D261" s="59" t="s">
        <v>14</v>
      </c>
      <c r="E261" s="102" t="s">
        <v>135</v>
      </c>
      <c r="F261" s="85" t="s">
        <v>82</v>
      </c>
      <c r="G261" s="73"/>
      <c r="H261" s="67"/>
    </row>
    <row r="262" spans="1:8" ht="37.5">
      <c r="A262" s="50" t="s">
        <v>46</v>
      </c>
      <c r="B262" s="78" t="s">
        <v>19</v>
      </c>
      <c r="C262" s="9" t="s">
        <v>45</v>
      </c>
      <c r="D262" s="60"/>
      <c r="E262" s="9"/>
      <c r="F262" s="86"/>
      <c r="G262" s="74">
        <f t="shared" ref="G262:H262" si="46">SUBTOTAL(9,G263:G267)</f>
        <v>28148</v>
      </c>
      <c r="H262" s="74">
        <f t="shared" si="46"/>
        <v>21904</v>
      </c>
    </row>
    <row r="263" spans="1:8">
      <c r="A263" s="51" t="s">
        <v>47</v>
      </c>
      <c r="B263" s="77" t="s">
        <v>19</v>
      </c>
      <c r="C263" s="7" t="s">
        <v>45</v>
      </c>
      <c r="D263" s="59" t="s">
        <v>10</v>
      </c>
      <c r="E263" s="7"/>
      <c r="F263" s="85"/>
      <c r="G263" s="72">
        <f t="shared" ref="G263:H263" si="47">SUBTOTAL(9,G264:G267)</f>
        <v>28148</v>
      </c>
      <c r="H263" s="72">
        <f t="shared" si="47"/>
        <v>21904</v>
      </c>
    </row>
    <row r="264" spans="1:8" ht="75">
      <c r="A264" s="47" t="s">
        <v>112</v>
      </c>
      <c r="B264" s="77" t="s">
        <v>19</v>
      </c>
      <c r="C264" s="7" t="s">
        <v>45</v>
      </c>
      <c r="D264" s="59" t="s">
        <v>10</v>
      </c>
      <c r="E264" s="102" t="s">
        <v>160</v>
      </c>
      <c r="F264" s="85"/>
      <c r="G264" s="72">
        <f t="shared" ref="G264:H264" si="48">SUBTOTAL(9,G265)</f>
        <v>28013</v>
      </c>
      <c r="H264" s="72">
        <f t="shared" si="48"/>
        <v>21904</v>
      </c>
    </row>
    <row r="265" spans="1:8" ht="56.25">
      <c r="A265" s="51" t="s">
        <v>113</v>
      </c>
      <c r="B265" s="77" t="s">
        <v>19</v>
      </c>
      <c r="C265" s="7" t="s">
        <v>45</v>
      </c>
      <c r="D265" s="59" t="s">
        <v>10</v>
      </c>
      <c r="E265" s="102" t="s">
        <v>160</v>
      </c>
      <c r="F265" s="85" t="s">
        <v>114</v>
      </c>
      <c r="G265" s="73">
        <v>28013</v>
      </c>
      <c r="H265" s="67">
        <v>21904</v>
      </c>
    </row>
    <row r="266" spans="1:8" ht="112.5">
      <c r="A266" s="46" t="s">
        <v>123</v>
      </c>
      <c r="B266" s="77" t="s">
        <v>19</v>
      </c>
      <c r="C266" s="7" t="s">
        <v>45</v>
      </c>
      <c r="D266" s="59" t="s">
        <v>10</v>
      </c>
      <c r="E266" s="102" t="s">
        <v>156</v>
      </c>
      <c r="F266" s="85"/>
      <c r="G266" s="72">
        <f>SUBTOTAL(9,G267)</f>
        <v>135</v>
      </c>
      <c r="H266" s="66"/>
    </row>
    <row r="267" spans="1:8">
      <c r="A267" s="45" t="s">
        <v>108</v>
      </c>
      <c r="B267" s="77" t="s">
        <v>19</v>
      </c>
      <c r="C267" s="7" t="s">
        <v>45</v>
      </c>
      <c r="D267" s="59" t="s">
        <v>10</v>
      </c>
      <c r="E267" s="102" t="s">
        <v>156</v>
      </c>
      <c r="F267" s="85" t="s">
        <v>107</v>
      </c>
      <c r="G267" s="73">
        <v>135</v>
      </c>
      <c r="H267" s="67"/>
    </row>
    <row r="268" spans="1:8" ht="37.5">
      <c r="A268" s="50" t="s">
        <v>52</v>
      </c>
      <c r="B268" s="78" t="s">
        <v>19</v>
      </c>
      <c r="C268" s="9" t="s">
        <v>23</v>
      </c>
      <c r="D268" s="60"/>
      <c r="E268" s="9"/>
      <c r="F268" s="86"/>
      <c r="G268" s="74">
        <f t="shared" ref="G268:H268" si="49">SUBTOTAL(9,G269:G271)</f>
        <v>18885</v>
      </c>
      <c r="H268" s="74">
        <f t="shared" si="49"/>
        <v>2000</v>
      </c>
    </row>
    <row r="269" spans="1:8">
      <c r="A269" s="54" t="s">
        <v>72</v>
      </c>
      <c r="B269" s="77" t="s">
        <v>19</v>
      </c>
      <c r="C269" s="7" t="s">
        <v>23</v>
      </c>
      <c r="D269" s="59" t="s">
        <v>8</v>
      </c>
      <c r="E269" s="7"/>
      <c r="F269" s="85"/>
      <c r="G269" s="72">
        <f t="shared" ref="G269:H269" si="50">SUBTOTAL(9,G270:G271)</f>
        <v>18885</v>
      </c>
      <c r="H269" s="72">
        <f t="shared" si="50"/>
        <v>2000</v>
      </c>
    </row>
    <row r="270" spans="1:8" s="13" customFormat="1" ht="93.75">
      <c r="A270" s="105" t="s">
        <v>174</v>
      </c>
      <c r="B270" s="77" t="s">
        <v>19</v>
      </c>
      <c r="C270" s="7" t="s">
        <v>23</v>
      </c>
      <c r="D270" s="59" t="s">
        <v>8</v>
      </c>
      <c r="E270" s="102" t="s">
        <v>161</v>
      </c>
      <c r="F270" s="85"/>
      <c r="G270" s="72">
        <f t="shared" ref="G270:H270" si="51">SUBTOTAL(9,G271:G271)</f>
        <v>18885</v>
      </c>
      <c r="H270" s="72">
        <f t="shared" si="51"/>
        <v>2000</v>
      </c>
    </row>
    <row r="271" spans="1:8">
      <c r="A271" s="49" t="s">
        <v>105</v>
      </c>
      <c r="B271" s="77" t="s">
        <v>19</v>
      </c>
      <c r="C271" s="7" t="s">
        <v>23</v>
      </c>
      <c r="D271" s="59" t="s">
        <v>8</v>
      </c>
      <c r="E271" s="102" t="s">
        <v>161</v>
      </c>
      <c r="F271" s="85" t="s">
        <v>19</v>
      </c>
      <c r="G271" s="73">
        <v>18885</v>
      </c>
      <c r="H271" s="67">
        <v>2000</v>
      </c>
    </row>
    <row r="272" spans="1:8" ht="75">
      <c r="A272" s="52" t="s">
        <v>131</v>
      </c>
      <c r="B272" s="80" t="s">
        <v>62</v>
      </c>
      <c r="C272" s="94"/>
      <c r="D272" s="98"/>
      <c r="E272" s="97"/>
      <c r="F272" s="56"/>
      <c r="G272" s="41">
        <f>SUBTOTAL(9,G273:G342)</f>
        <v>233981</v>
      </c>
      <c r="H272" s="64">
        <f t="shared" ref="H272" si="52">SUBTOTAL(9,H273:H342)</f>
        <v>103137</v>
      </c>
    </row>
    <row r="273" spans="1:8" ht="24.75" customHeight="1">
      <c r="A273" s="44" t="s">
        <v>7</v>
      </c>
      <c r="B273" s="81" t="s">
        <v>62</v>
      </c>
      <c r="C273" s="38" t="s">
        <v>8</v>
      </c>
      <c r="D273" s="58"/>
      <c r="E273" s="38"/>
      <c r="F273" s="88"/>
      <c r="G273" s="71">
        <f t="shared" ref="G273:H273" si="53">SUBTOTAL(9,G274:G284)</f>
        <v>10127</v>
      </c>
      <c r="H273" s="65">
        <f t="shared" si="53"/>
        <v>832</v>
      </c>
    </row>
    <row r="274" spans="1:8" s="11" customFormat="1" ht="28.5" customHeight="1">
      <c r="A274" s="45" t="s">
        <v>12</v>
      </c>
      <c r="B274" s="77" t="s">
        <v>62</v>
      </c>
      <c r="C274" s="7" t="s">
        <v>8</v>
      </c>
      <c r="D274" s="59" t="s">
        <v>70</v>
      </c>
      <c r="E274" s="7"/>
      <c r="F274" s="85"/>
      <c r="G274" s="72">
        <f t="shared" ref="G274:H274" si="54">SUBTOTAL(9,G275:G284)</f>
        <v>10127</v>
      </c>
      <c r="H274" s="72">
        <f t="shared" si="54"/>
        <v>832</v>
      </c>
    </row>
    <row r="275" spans="1:8" s="11" customFormat="1" ht="118.5" customHeight="1">
      <c r="A275" s="46" t="s">
        <v>121</v>
      </c>
      <c r="B275" s="77" t="s">
        <v>62</v>
      </c>
      <c r="C275" s="7" t="s">
        <v>8</v>
      </c>
      <c r="D275" s="59" t="s">
        <v>70</v>
      </c>
      <c r="E275" s="102" t="s">
        <v>136</v>
      </c>
      <c r="F275" s="85"/>
      <c r="G275" s="72">
        <f>SUBTOTAL(9,G276)</f>
        <v>280</v>
      </c>
      <c r="H275" s="66"/>
    </row>
    <row r="276" spans="1:8" s="11" customFormat="1" ht="74.25" customHeight="1">
      <c r="A276" s="49" t="s">
        <v>84</v>
      </c>
      <c r="B276" s="77" t="s">
        <v>62</v>
      </c>
      <c r="C276" s="7" t="s">
        <v>8</v>
      </c>
      <c r="D276" s="59" t="s">
        <v>70</v>
      </c>
      <c r="E276" s="102" t="s">
        <v>136</v>
      </c>
      <c r="F276" s="85" t="s">
        <v>81</v>
      </c>
      <c r="G276" s="73">
        <v>280</v>
      </c>
      <c r="H276" s="67"/>
    </row>
    <row r="277" spans="1:8" s="11" customFormat="1" ht="75" customHeight="1">
      <c r="A277" s="46" t="s">
        <v>169</v>
      </c>
      <c r="B277" s="77" t="s">
        <v>62</v>
      </c>
      <c r="C277" s="7" t="s">
        <v>8</v>
      </c>
      <c r="D277" s="59" t="s">
        <v>70</v>
      </c>
      <c r="E277" s="102" t="s">
        <v>143</v>
      </c>
      <c r="F277" s="85"/>
      <c r="G277" s="72">
        <f>SUBTOTAL(9,G278)</f>
        <v>11</v>
      </c>
      <c r="H277" s="66"/>
    </row>
    <row r="278" spans="1:8" s="11" customFormat="1" ht="58.5" customHeight="1">
      <c r="A278" s="49" t="s">
        <v>84</v>
      </c>
      <c r="B278" s="77" t="s">
        <v>62</v>
      </c>
      <c r="C278" s="7" t="s">
        <v>8</v>
      </c>
      <c r="D278" s="59" t="s">
        <v>70</v>
      </c>
      <c r="E278" s="102" t="s">
        <v>143</v>
      </c>
      <c r="F278" s="85" t="s">
        <v>81</v>
      </c>
      <c r="G278" s="73">
        <v>11</v>
      </c>
      <c r="H278" s="67"/>
    </row>
    <row r="279" spans="1:8" s="11" customFormat="1" ht="112.5">
      <c r="A279" s="105" t="s">
        <v>176</v>
      </c>
      <c r="B279" s="77" t="s">
        <v>62</v>
      </c>
      <c r="C279" s="7" t="s">
        <v>8</v>
      </c>
      <c r="D279" s="59" t="s">
        <v>70</v>
      </c>
      <c r="E279" s="102" t="s">
        <v>164</v>
      </c>
      <c r="F279" s="85"/>
      <c r="G279" s="72">
        <f>SUBTOTAL(9,G280)</f>
        <v>11</v>
      </c>
      <c r="H279" s="66"/>
    </row>
    <row r="280" spans="1:8" s="11" customFormat="1" ht="56.25">
      <c r="A280" s="49" t="s">
        <v>84</v>
      </c>
      <c r="B280" s="77" t="s">
        <v>62</v>
      </c>
      <c r="C280" s="7" t="s">
        <v>8</v>
      </c>
      <c r="D280" s="59" t="s">
        <v>70</v>
      </c>
      <c r="E280" s="102" t="s">
        <v>164</v>
      </c>
      <c r="F280" s="85" t="s">
        <v>81</v>
      </c>
      <c r="G280" s="73">
        <v>11</v>
      </c>
      <c r="H280" s="67"/>
    </row>
    <row r="281" spans="1:8" ht="37.5">
      <c r="A281" s="45" t="s">
        <v>125</v>
      </c>
      <c r="B281" s="77" t="s">
        <v>62</v>
      </c>
      <c r="C281" s="7" t="s">
        <v>8</v>
      </c>
      <c r="D281" s="59" t="s">
        <v>70</v>
      </c>
      <c r="E281" s="102" t="s">
        <v>135</v>
      </c>
      <c r="F281" s="85"/>
      <c r="G281" s="72">
        <f>SUBTOTAL(9,G282:G284)</f>
        <v>9825</v>
      </c>
      <c r="H281" s="66">
        <f t="shared" ref="H281" si="55">SUBTOTAL(9,H282:H284)</f>
        <v>832</v>
      </c>
    </row>
    <row r="282" spans="1:8" ht="56.25">
      <c r="A282" s="45" t="s">
        <v>83</v>
      </c>
      <c r="B282" s="77" t="s">
        <v>62</v>
      </c>
      <c r="C282" s="7" t="s">
        <v>8</v>
      </c>
      <c r="D282" s="59" t="s">
        <v>70</v>
      </c>
      <c r="E282" s="102" t="s">
        <v>135</v>
      </c>
      <c r="F282" s="85" t="s">
        <v>80</v>
      </c>
      <c r="G282" s="73">
        <v>6943</v>
      </c>
      <c r="H282" s="67">
        <v>614</v>
      </c>
    </row>
    <row r="283" spans="1:8" ht="56.25">
      <c r="A283" s="45" t="s">
        <v>84</v>
      </c>
      <c r="B283" s="77" t="s">
        <v>62</v>
      </c>
      <c r="C283" s="7" t="s">
        <v>8</v>
      </c>
      <c r="D283" s="59" t="s">
        <v>70</v>
      </c>
      <c r="E283" s="102" t="s">
        <v>135</v>
      </c>
      <c r="F283" s="85" t="s">
        <v>81</v>
      </c>
      <c r="G283" s="73">
        <v>2150</v>
      </c>
      <c r="H283" s="67">
        <v>218</v>
      </c>
    </row>
    <row r="284" spans="1:8" ht="37.5">
      <c r="A284" s="45" t="s">
        <v>85</v>
      </c>
      <c r="B284" s="77" t="s">
        <v>62</v>
      </c>
      <c r="C284" s="7" t="s">
        <v>8</v>
      </c>
      <c r="D284" s="59" t="s">
        <v>70</v>
      </c>
      <c r="E284" s="102" t="s">
        <v>135</v>
      </c>
      <c r="F284" s="85" t="s">
        <v>82</v>
      </c>
      <c r="G284" s="73">
        <v>732</v>
      </c>
      <c r="H284" s="67"/>
    </row>
    <row r="285" spans="1:8" ht="26.25" customHeight="1">
      <c r="A285" s="48" t="s">
        <v>16</v>
      </c>
      <c r="B285" s="78" t="s">
        <v>62</v>
      </c>
      <c r="C285" s="9" t="s">
        <v>14</v>
      </c>
      <c r="D285" s="60"/>
      <c r="E285" s="9"/>
      <c r="F285" s="86"/>
      <c r="G285" s="74">
        <f t="shared" ref="G285:H285" si="56">SUBTOTAL(9,G286:G291)</f>
        <v>89731</v>
      </c>
      <c r="H285" s="74">
        <f t="shared" si="56"/>
        <v>41801</v>
      </c>
    </row>
    <row r="286" spans="1:8" ht="41.25" customHeight="1">
      <c r="A286" s="45" t="s">
        <v>75</v>
      </c>
      <c r="B286" s="77" t="s">
        <v>62</v>
      </c>
      <c r="C286" s="7" t="s">
        <v>14</v>
      </c>
      <c r="D286" s="59" t="s">
        <v>29</v>
      </c>
      <c r="E286" s="7"/>
      <c r="F286" s="85"/>
      <c r="G286" s="72">
        <f t="shared" ref="G286:H286" si="57">SUBTOTAL(9,G287:G290)</f>
        <v>88956</v>
      </c>
      <c r="H286" s="72">
        <f t="shared" si="57"/>
        <v>41801</v>
      </c>
    </row>
    <row r="287" spans="1:8" ht="83.25" customHeight="1">
      <c r="A287" s="46" t="s">
        <v>120</v>
      </c>
      <c r="B287" s="77" t="s">
        <v>62</v>
      </c>
      <c r="C287" s="7" t="s">
        <v>14</v>
      </c>
      <c r="D287" s="59" t="s">
        <v>29</v>
      </c>
      <c r="E287" s="102" t="s">
        <v>150</v>
      </c>
      <c r="F287" s="85"/>
      <c r="G287" s="72">
        <f t="shared" ref="G287:H287" si="58">SUBTOTAL(9,G288)</f>
        <v>88956</v>
      </c>
      <c r="H287" s="72">
        <f t="shared" si="58"/>
        <v>41801</v>
      </c>
    </row>
    <row r="288" spans="1:8" ht="56.25" customHeight="1">
      <c r="A288" s="45" t="s">
        <v>84</v>
      </c>
      <c r="B288" s="77" t="s">
        <v>62</v>
      </c>
      <c r="C288" s="7" t="s">
        <v>14</v>
      </c>
      <c r="D288" s="59" t="s">
        <v>29</v>
      </c>
      <c r="E288" s="102" t="s">
        <v>150</v>
      </c>
      <c r="F288" s="85" t="s">
        <v>81</v>
      </c>
      <c r="G288" s="73">
        <v>88956</v>
      </c>
      <c r="H288" s="67">
        <v>41801</v>
      </c>
    </row>
    <row r="289" spans="1:8" s="14" customFormat="1" ht="37.5">
      <c r="A289" s="49" t="s">
        <v>17</v>
      </c>
      <c r="B289" s="77" t="s">
        <v>62</v>
      </c>
      <c r="C289" s="7" t="s">
        <v>14</v>
      </c>
      <c r="D289" s="59" t="s">
        <v>15</v>
      </c>
      <c r="E289" s="7"/>
      <c r="F289" s="85"/>
      <c r="G289" s="72">
        <f>SUBTOTAL(9,G290:G291)</f>
        <v>775</v>
      </c>
      <c r="H289" s="66"/>
    </row>
    <row r="290" spans="1:8" s="14" customFormat="1" ht="93.75">
      <c r="A290" s="103" t="s">
        <v>175</v>
      </c>
      <c r="B290" s="77" t="s">
        <v>62</v>
      </c>
      <c r="C290" s="7" t="s">
        <v>14</v>
      </c>
      <c r="D290" s="59" t="s">
        <v>15</v>
      </c>
      <c r="E290" s="102" t="s">
        <v>162</v>
      </c>
      <c r="F290" s="85"/>
      <c r="G290" s="72">
        <f>SUBTOTAL(9,G291)</f>
        <v>775</v>
      </c>
      <c r="H290" s="66"/>
    </row>
    <row r="291" spans="1:8" s="14" customFormat="1" ht="56.25">
      <c r="A291" s="45" t="s">
        <v>84</v>
      </c>
      <c r="B291" s="77" t="s">
        <v>62</v>
      </c>
      <c r="C291" s="7" t="s">
        <v>14</v>
      </c>
      <c r="D291" s="59" t="s">
        <v>15</v>
      </c>
      <c r="E291" s="102" t="s">
        <v>162</v>
      </c>
      <c r="F291" s="85" t="s">
        <v>81</v>
      </c>
      <c r="G291" s="73">
        <v>775</v>
      </c>
      <c r="H291" s="67"/>
    </row>
    <row r="292" spans="1:8" ht="23.25" customHeight="1">
      <c r="A292" s="48" t="s">
        <v>32</v>
      </c>
      <c r="B292" s="78" t="s">
        <v>62</v>
      </c>
      <c r="C292" s="9" t="s">
        <v>33</v>
      </c>
      <c r="D292" s="60"/>
      <c r="E292" s="9"/>
      <c r="F292" s="86"/>
      <c r="G292" s="74">
        <f t="shared" ref="G292:H292" si="59">SUBTOTAL(9,G293:G304)</f>
        <v>28835</v>
      </c>
      <c r="H292" s="68">
        <f t="shared" si="59"/>
        <v>14158</v>
      </c>
    </row>
    <row r="293" spans="1:8">
      <c r="A293" s="45" t="s">
        <v>34</v>
      </c>
      <c r="B293" s="77" t="s">
        <v>62</v>
      </c>
      <c r="C293" s="7" t="s">
        <v>33</v>
      </c>
      <c r="D293" s="59" t="s">
        <v>9</v>
      </c>
      <c r="E293" s="7"/>
      <c r="F293" s="85"/>
      <c r="G293" s="72">
        <f t="shared" ref="G293:H293" si="60">SUBTOTAL(9,G294:G300)</f>
        <v>26050</v>
      </c>
      <c r="H293" s="66">
        <f t="shared" si="60"/>
        <v>14158</v>
      </c>
    </row>
    <row r="294" spans="1:8" s="13" customFormat="1" ht="93.75">
      <c r="A294" s="104" t="s">
        <v>166</v>
      </c>
      <c r="B294" s="77" t="s">
        <v>62</v>
      </c>
      <c r="C294" s="7" t="s">
        <v>33</v>
      </c>
      <c r="D294" s="59" t="s">
        <v>9</v>
      </c>
      <c r="E294" s="102" t="s">
        <v>138</v>
      </c>
      <c r="F294" s="85"/>
      <c r="G294" s="72">
        <f t="shared" ref="G294:H294" si="61">SUBTOTAL(9,G295)</f>
        <v>3295</v>
      </c>
      <c r="H294" s="72">
        <f t="shared" si="61"/>
        <v>875</v>
      </c>
    </row>
    <row r="295" spans="1:8" s="13" customFormat="1">
      <c r="A295" s="51" t="s">
        <v>57</v>
      </c>
      <c r="B295" s="77" t="s">
        <v>62</v>
      </c>
      <c r="C295" s="7" t="s">
        <v>33</v>
      </c>
      <c r="D295" s="59" t="s">
        <v>9</v>
      </c>
      <c r="E295" s="102" t="s">
        <v>138</v>
      </c>
      <c r="F295" s="85" t="s">
        <v>100</v>
      </c>
      <c r="G295" s="73">
        <v>3295</v>
      </c>
      <c r="H295" s="67">
        <v>875</v>
      </c>
    </row>
    <row r="296" spans="1:8" s="13" customFormat="1" ht="93.75">
      <c r="A296" s="45" t="s">
        <v>104</v>
      </c>
      <c r="B296" s="77" t="s">
        <v>62</v>
      </c>
      <c r="C296" s="7" t="s">
        <v>33</v>
      </c>
      <c r="D296" s="59" t="s">
        <v>9</v>
      </c>
      <c r="E296" s="102" t="s">
        <v>163</v>
      </c>
      <c r="F296" s="85"/>
      <c r="G296" s="72">
        <f>SUBTOTAL(9,G297:G298)</f>
        <v>22755</v>
      </c>
      <c r="H296" s="66">
        <f t="shared" ref="H296" si="62">SUBTOTAL(9,H297:H298)</f>
        <v>13283</v>
      </c>
    </row>
    <row r="297" spans="1:8" s="13" customFormat="1" ht="56.25">
      <c r="A297" s="45" t="s">
        <v>84</v>
      </c>
      <c r="B297" s="77" t="s">
        <v>62</v>
      </c>
      <c r="C297" s="7" t="s">
        <v>33</v>
      </c>
      <c r="D297" s="59" t="s">
        <v>9</v>
      </c>
      <c r="E297" s="102" t="s">
        <v>163</v>
      </c>
      <c r="F297" s="85" t="s">
        <v>81</v>
      </c>
      <c r="G297" s="73">
        <v>10423</v>
      </c>
      <c r="H297" s="67">
        <v>1568</v>
      </c>
    </row>
    <row r="298" spans="1:8" s="13" customFormat="1">
      <c r="A298" s="51" t="s">
        <v>57</v>
      </c>
      <c r="B298" s="77" t="s">
        <v>62</v>
      </c>
      <c r="C298" s="7" t="s">
        <v>33</v>
      </c>
      <c r="D298" s="59" t="s">
        <v>9</v>
      </c>
      <c r="E298" s="102" t="s">
        <v>163</v>
      </c>
      <c r="F298" s="85" t="s">
        <v>100</v>
      </c>
      <c r="G298" s="73">
        <v>12332</v>
      </c>
      <c r="H298" s="67">
        <v>11715</v>
      </c>
    </row>
    <row r="299" spans="1:8" s="13" customFormat="1" ht="75" hidden="1" customHeight="1">
      <c r="A299" s="103" t="s">
        <v>175</v>
      </c>
      <c r="B299" s="77" t="s">
        <v>62</v>
      </c>
      <c r="C299" s="7" t="s">
        <v>33</v>
      </c>
      <c r="D299" s="59" t="s">
        <v>9</v>
      </c>
      <c r="E299" s="102" t="s">
        <v>162</v>
      </c>
      <c r="F299" s="85"/>
      <c r="G299" s="72">
        <f>SUBTOTAL(9,G300:G300)</f>
        <v>0</v>
      </c>
      <c r="H299" s="70"/>
    </row>
    <row r="300" spans="1:8" s="13" customFormat="1" hidden="1">
      <c r="A300" s="49" t="s">
        <v>57</v>
      </c>
      <c r="B300" s="77" t="s">
        <v>62</v>
      </c>
      <c r="C300" s="7" t="s">
        <v>33</v>
      </c>
      <c r="D300" s="59" t="s">
        <v>9</v>
      </c>
      <c r="E300" s="102" t="s">
        <v>162</v>
      </c>
      <c r="F300" s="85" t="s">
        <v>100</v>
      </c>
      <c r="G300" s="73">
        <f>600-600</f>
        <v>0</v>
      </c>
      <c r="H300" s="67"/>
    </row>
    <row r="301" spans="1:8" s="13" customFormat="1">
      <c r="A301" s="45" t="s">
        <v>35</v>
      </c>
      <c r="B301" s="77" t="s">
        <v>62</v>
      </c>
      <c r="C301" s="7" t="s">
        <v>33</v>
      </c>
      <c r="D301" s="59" t="s">
        <v>10</v>
      </c>
      <c r="E301" s="7"/>
      <c r="F301" s="85"/>
      <c r="G301" s="72">
        <f>SUBTOTAL(9,G302:G304)</f>
        <v>2785</v>
      </c>
      <c r="H301" s="66"/>
    </row>
    <row r="302" spans="1:8" s="13" customFormat="1" ht="75">
      <c r="A302" s="51" t="s">
        <v>95</v>
      </c>
      <c r="B302" s="77" t="s">
        <v>62</v>
      </c>
      <c r="C302" s="7" t="s">
        <v>33</v>
      </c>
      <c r="D302" s="59" t="s">
        <v>10</v>
      </c>
      <c r="E302" s="102" t="s">
        <v>148</v>
      </c>
      <c r="F302" s="85"/>
      <c r="G302" s="72">
        <f>SUBTOTAL(9,G303:G304)</f>
        <v>2785</v>
      </c>
      <c r="H302" s="66"/>
    </row>
    <row r="303" spans="1:8" s="13" customFormat="1" ht="56.25">
      <c r="A303" s="45" t="s">
        <v>84</v>
      </c>
      <c r="B303" s="77" t="s">
        <v>62</v>
      </c>
      <c r="C303" s="7" t="s">
        <v>33</v>
      </c>
      <c r="D303" s="59" t="s">
        <v>10</v>
      </c>
      <c r="E303" s="102" t="s">
        <v>148</v>
      </c>
      <c r="F303" s="85" t="s">
        <v>81</v>
      </c>
      <c r="G303" s="73">
        <v>2175</v>
      </c>
      <c r="H303" s="67"/>
    </row>
    <row r="304" spans="1:8" s="13" customFormat="1">
      <c r="A304" s="49" t="s">
        <v>57</v>
      </c>
      <c r="B304" s="77" t="s">
        <v>62</v>
      </c>
      <c r="C304" s="7" t="s">
        <v>33</v>
      </c>
      <c r="D304" s="59" t="s">
        <v>10</v>
      </c>
      <c r="E304" s="102" t="s">
        <v>148</v>
      </c>
      <c r="F304" s="85" t="s">
        <v>100</v>
      </c>
      <c r="G304" s="73">
        <v>610</v>
      </c>
      <c r="H304" s="67"/>
    </row>
    <row r="305" spans="1:8" s="13" customFormat="1" ht="37.5">
      <c r="A305" s="48" t="s">
        <v>38</v>
      </c>
      <c r="B305" s="78" t="s">
        <v>62</v>
      </c>
      <c r="C305" s="9" t="s">
        <v>37</v>
      </c>
      <c r="D305" s="60"/>
      <c r="E305" s="9"/>
      <c r="F305" s="86"/>
      <c r="G305" s="74">
        <f>SUBTOTAL(9,G306:G308)</f>
        <v>99</v>
      </c>
      <c r="H305" s="68"/>
    </row>
    <row r="306" spans="1:8" s="13" customFormat="1" ht="37.5">
      <c r="A306" s="45" t="s">
        <v>39</v>
      </c>
      <c r="B306" s="77" t="s">
        <v>62</v>
      </c>
      <c r="C306" s="7" t="s">
        <v>37</v>
      </c>
      <c r="D306" s="59" t="s">
        <v>33</v>
      </c>
      <c r="E306" s="7"/>
      <c r="F306" s="85"/>
      <c r="G306" s="72">
        <f>SUBTOTAL(9,G307:G308)</f>
        <v>99</v>
      </c>
      <c r="H306" s="72"/>
    </row>
    <row r="307" spans="1:8" s="13" customFormat="1" ht="75">
      <c r="A307" s="46" t="s">
        <v>186</v>
      </c>
      <c r="B307" s="77" t="s">
        <v>62</v>
      </c>
      <c r="C307" s="7" t="s">
        <v>37</v>
      </c>
      <c r="D307" s="59" t="s">
        <v>33</v>
      </c>
      <c r="E307" s="7" t="s">
        <v>152</v>
      </c>
      <c r="F307" s="85"/>
      <c r="G307" s="72">
        <f>SUBTOTAL(9,G308)</f>
        <v>99</v>
      </c>
      <c r="H307" s="72"/>
    </row>
    <row r="308" spans="1:8" s="13" customFormat="1" ht="56.25">
      <c r="A308" s="45" t="s">
        <v>84</v>
      </c>
      <c r="B308" s="77" t="s">
        <v>62</v>
      </c>
      <c r="C308" s="7" t="s">
        <v>37</v>
      </c>
      <c r="D308" s="59" t="s">
        <v>33</v>
      </c>
      <c r="E308" s="7" t="s">
        <v>152</v>
      </c>
      <c r="F308" s="85" t="s">
        <v>81</v>
      </c>
      <c r="G308" s="73">
        <v>99</v>
      </c>
      <c r="H308" s="67"/>
    </row>
    <row r="309" spans="1:8" ht="27.75" customHeight="1">
      <c r="A309" s="48" t="s">
        <v>40</v>
      </c>
      <c r="B309" s="78" t="s">
        <v>62</v>
      </c>
      <c r="C309" s="9" t="s">
        <v>22</v>
      </c>
      <c r="D309" s="60"/>
      <c r="E309" s="9"/>
      <c r="F309" s="86"/>
      <c r="G309" s="74">
        <f>SUBTOTAL(9,G310:G326)</f>
        <v>32860</v>
      </c>
      <c r="H309" s="68"/>
    </row>
    <row r="310" spans="1:8">
      <c r="A310" s="45" t="s">
        <v>41</v>
      </c>
      <c r="B310" s="77" t="s">
        <v>62</v>
      </c>
      <c r="C310" s="7" t="s">
        <v>22</v>
      </c>
      <c r="D310" s="59" t="s">
        <v>8</v>
      </c>
      <c r="E310" s="7"/>
      <c r="F310" s="85"/>
      <c r="G310" s="72">
        <f>SUBTOTAL(9,G311:G317)</f>
        <v>9217</v>
      </c>
      <c r="H310" s="72"/>
    </row>
    <row r="311" spans="1:8" ht="119.25" customHeight="1">
      <c r="A311" s="46" t="s">
        <v>121</v>
      </c>
      <c r="B311" s="77" t="s">
        <v>62</v>
      </c>
      <c r="C311" s="7" t="s">
        <v>22</v>
      </c>
      <c r="D311" s="59" t="s">
        <v>8</v>
      </c>
      <c r="E311" s="7" t="s">
        <v>136</v>
      </c>
      <c r="F311" s="85"/>
      <c r="G311" s="72">
        <f>SUBTOTAL(9,G312)</f>
        <v>79</v>
      </c>
      <c r="H311" s="72"/>
    </row>
    <row r="312" spans="1:8" ht="56.25">
      <c r="A312" s="45" t="s">
        <v>84</v>
      </c>
      <c r="B312" s="77" t="s">
        <v>62</v>
      </c>
      <c r="C312" s="7" t="s">
        <v>22</v>
      </c>
      <c r="D312" s="59" t="s">
        <v>8</v>
      </c>
      <c r="E312" s="7" t="s">
        <v>136</v>
      </c>
      <c r="F312" s="85" t="s">
        <v>81</v>
      </c>
      <c r="G312" s="73">
        <v>79</v>
      </c>
      <c r="H312" s="67"/>
    </row>
    <row r="313" spans="1:8" ht="93.75">
      <c r="A313" s="104" t="s">
        <v>166</v>
      </c>
      <c r="B313" s="77" t="s">
        <v>62</v>
      </c>
      <c r="C313" s="7" t="s">
        <v>22</v>
      </c>
      <c r="D313" s="59" t="s">
        <v>8</v>
      </c>
      <c r="E313" s="7" t="s">
        <v>138</v>
      </c>
      <c r="F313" s="85"/>
      <c r="G313" s="72">
        <f>SUBTOTAL(9,G314:G314)</f>
        <v>518</v>
      </c>
      <c r="H313" s="66"/>
    </row>
    <row r="314" spans="1:8" ht="56.25">
      <c r="A314" s="45" t="s">
        <v>84</v>
      </c>
      <c r="B314" s="77" t="s">
        <v>62</v>
      </c>
      <c r="C314" s="7" t="s">
        <v>22</v>
      </c>
      <c r="D314" s="59" t="s">
        <v>8</v>
      </c>
      <c r="E314" s="7" t="s">
        <v>138</v>
      </c>
      <c r="F314" s="85" t="s">
        <v>81</v>
      </c>
      <c r="G314" s="73">
        <v>518</v>
      </c>
      <c r="H314" s="67"/>
    </row>
    <row r="315" spans="1:8" s="13" customFormat="1" ht="75">
      <c r="A315" s="105" t="s">
        <v>167</v>
      </c>
      <c r="B315" s="77" t="s">
        <v>62</v>
      </c>
      <c r="C315" s="7" t="s">
        <v>22</v>
      </c>
      <c r="D315" s="59" t="s">
        <v>8</v>
      </c>
      <c r="E315" s="102" t="s">
        <v>139</v>
      </c>
      <c r="F315" s="85"/>
      <c r="G315" s="72">
        <f>SUBTOTAL(9,G316:G317)</f>
        <v>8620</v>
      </c>
      <c r="H315" s="66"/>
    </row>
    <row r="316" spans="1:8" ht="56.25">
      <c r="A316" s="45" t="s">
        <v>84</v>
      </c>
      <c r="B316" s="77" t="s">
        <v>62</v>
      </c>
      <c r="C316" s="7" t="s">
        <v>22</v>
      </c>
      <c r="D316" s="59" t="s">
        <v>8</v>
      </c>
      <c r="E316" s="102" t="s">
        <v>139</v>
      </c>
      <c r="F316" s="85" t="s">
        <v>81</v>
      </c>
      <c r="G316" s="73">
        <v>8620</v>
      </c>
      <c r="H316" s="67"/>
    </row>
    <row r="317" spans="1:8" hidden="1">
      <c r="A317" s="49" t="s">
        <v>57</v>
      </c>
      <c r="B317" s="77" t="s">
        <v>62</v>
      </c>
      <c r="C317" s="7" t="s">
        <v>22</v>
      </c>
      <c r="D317" s="59" t="s">
        <v>8</v>
      </c>
      <c r="E317" s="102" t="s">
        <v>139</v>
      </c>
      <c r="F317" s="85" t="s">
        <v>100</v>
      </c>
      <c r="G317" s="73"/>
      <c r="H317" s="67"/>
    </row>
    <row r="318" spans="1:8">
      <c r="A318" s="45" t="s">
        <v>42</v>
      </c>
      <c r="B318" s="77" t="s">
        <v>62</v>
      </c>
      <c r="C318" s="7" t="s">
        <v>22</v>
      </c>
      <c r="D318" s="59" t="s">
        <v>9</v>
      </c>
      <c r="E318" s="7"/>
      <c r="F318" s="85"/>
      <c r="G318" s="72">
        <f>SUBTOTAL(9,G319:G326)</f>
        <v>23643</v>
      </c>
      <c r="H318" s="72"/>
    </row>
    <row r="319" spans="1:8" ht="122.25" customHeight="1">
      <c r="A319" s="46" t="s">
        <v>121</v>
      </c>
      <c r="B319" s="77" t="s">
        <v>62</v>
      </c>
      <c r="C319" s="7" t="s">
        <v>22</v>
      </c>
      <c r="D319" s="59" t="s">
        <v>9</v>
      </c>
      <c r="E319" s="7" t="s">
        <v>136</v>
      </c>
      <c r="F319" s="85"/>
      <c r="G319" s="72">
        <f>SUBTOTAL(9,G320)</f>
        <v>392</v>
      </c>
      <c r="H319" s="66"/>
    </row>
    <row r="320" spans="1:8" ht="56.25">
      <c r="A320" s="45" t="s">
        <v>84</v>
      </c>
      <c r="B320" s="77" t="s">
        <v>62</v>
      </c>
      <c r="C320" s="7" t="s">
        <v>22</v>
      </c>
      <c r="D320" s="59" t="s">
        <v>9</v>
      </c>
      <c r="E320" s="7" t="s">
        <v>136</v>
      </c>
      <c r="F320" s="85" t="s">
        <v>81</v>
      </c>
      <c r="G320" s="73">
        <v>392</v>
      </c>
      <c r="H320" s="67"/>
    </row>
    <row r="321" spans="1:8" ht="93.75">
      <c r="A321" s="104" t="s">
        <v>168</v>
      </c>
      <c r="B321" s="77" t="s">
        <v>62</v>
      </c>
      <c r="C321" s="7" t="s">
        <v>22</v>
      </c>
      <c r="D321" s="59" t="s">
        <v>9</v>
      </c>
      <c r="E321" s="102" t="s">
        <v>141</v>
      </c>
      <c r="F321" s="85"/>
      <c r="G321" s="72">
        <f>SUBTOTAL(9,G322)</f>
        <v>22396</v>
      </c>
      <c r="H321" s="66"/>
    </row>
    <row r="322" spans="1:8" ht="56.25">
      <c r="A322" s="45" t="s">
        <v>84</v>
      </c>
      <c r="B322" s="77" t="s">
        <v>62</v>
      </c>
      <c r="C322" s="7" t="s">
        <v>22</v>
      </c>
      <c r="D322" s="59" t="s">
        <v>9</v>
      </c>
      <c r="E322" s="102" t="s">
        <v>141</v>
      </c>
      <c r="F322" s="85" t="s">
        <v>81</v>
      </c>
      <c r="G322" s="73">
        <v>22396</v>
      </c>
      <c r="H322" s="67"/>
    </row>
    <row r="323" spans="1:8" ht="56.25">
      <c r="A323" s="45" t="s">
        <v>101</v>
      </c>
      <c r="B323" s="77" t="s">
        <v>62</v>
      </c>
      <c r="C323" s="7" t="s">
        <v>22</v>
      </c>
      <c r="D323" s="59" t="s">
        <v>9</v>
      </c>
      <c r="E323" s="102" t="s">
        <v>157</v>
      </c>
      <c r="F323" s="85"/>
      <c r="G323" s="72">
        <f>SUBTOTAL(9,G324)</f>
        <v>788</v>
      </c>
      <c r="H323" s="66"/>
    </row>
    <row r="324" spans="1:8" ht="56.25">
      <c r="A324" s="45" t="s">
        <v>84</v>
      </c>
      <c r="B324" s="77" t="s">
        <v>62</v>
      </c>
      <c r="C324" s="7" t="s">
        <v>22</v>
      </c>
      <c r="D324" s="59" t="s">
        <v>9</v>
      </c>
      <c r="E324" s="102" t="s">
        <v>157</v>
      </c>
      <c r="F324" s="85" t="s">
        <v>81</v>
      </c>
      <c r="G324" s="73">
        <v>788</v>
      </c>
      <c r="H324" s="67"/>
    </row>
    <row r="325" spans="1:8" ht="114.75" customHeight="1">
      <c r="A325" s="105" t="s">
        <v>176</v>
      </c>
      <c r="B325" s="77" t="s">
        <v>62</v>
      </c>
      <c r="C325" s="7" t="s">
        <v>22</v>
      </c>
      <c r="D325" s="59" t="s">
        <v>9</v>
      </c>
      <c r="E325" s="102" t="s">
        <v>164</v>
      </c>
      <c r="F325" s="85"/>
      <c r="G325" s="72">
        <f>SUBTOTAL(9,G326:G326)</f>
        <v>67</v>
      </c>
      <c r="H325" s="66"/>
    </row>
    <row r="326" spans="1:8" ht="56.25">
      <c r="A326" s="45" t="s">
        <v>84</v>
      </c>
      <c r="B326" s="77" t="s">
        <v>62</v>
      </c>
      <c r="C326" s="7" t="s">
        <v>22</v>
      </c>
      <c r="D326" s="59" t="s">
        <v>9</v>
      </c>
      <c r="E326" s="102" t="s">
        <v>164</v>
      </c>
      <c r="F326" s="85" t="s">
        <v>81</v>
      </c>
      <c r="G326" s="73">
        <v>67</v>
      </c>
      <c r="H326" s="67"/>
    </row>
    <row r="327" spans="1:8" ht="28.5" customHeight="1">
      <c r="A327" s="48" t="s">
        <v>73</v>
      </c>
      <c r="B327" s="78" t="s">
        <v>62</v>
      </c>
      <c r="C327" s="9" t="s">
        <v>30</v>
      </c>
      <c r="D327" s="59"/>
      <c r="E327" s="7"/>
      <c r="F327" s="91"/>
      <c r="G327" s="74">
        <f t="shared" ref="G327:H327" si="63">SUBTOTAL(9,G328:G333)</f>
        <v>64263</v>
      </c>
      <c r="H327" s="74">
        <f t="shared" si="63"/>
        <v>45862</v>
      </c>
    </row>
    <row r="328" spans="1:8">
      <c r="A328" s="51" t="s">
        <v>48</v>
      </c>
      <c r="B328" s="77" t="s">
        <v>62</v>
      </c>
      <c r="C328" s="7" t="s">
        <v>30</v>
      </c>
      <c r="D328" s="59" t="s">
        <v>8</v>
      </c>
      <c r="E328" s="7"/>
      <c r="F328" s="85"/>
      <c r="G328" s="72">
        <f>SUBTOTAL(9,G329:G333)</f>
        <v>64263</v>
      </c>
      <c r="H328" s="72">
        <f t="shared" ref="H328" si="64">SUBTOTAL(9,H329:H333)</f>
        <v>45862</v>
      </c>
    </row>
    <row r="329" spans="1:8" ht="56.25">
      <c r="A329" s="45" t="s">
        <v>101</v>
      </c>
      <c r="B329" s="77" t="s">
        <v>62</v>
      </c>
      <c r="C329" s="7" t="s">
        <v>30</v>
      </c>
      <c r="D329" s="59" t="s">
        <v>8</v>
      </c>
      <c r="E329" s="102" t="s">
        <v>157</v>
      </c>
      <c r="F329" s="85"/>
      <c r="G329" s="72">
        <f t="shared" ref="G329:H329" si="65">SUBTOTAL(9,G330:G331)</f>
        <v>64241</v>
      </c>
      <c r="H329" s="72">
        <f t="shared" si="65"/>
        <v>45862</v>
      </c>
    </row>
    <row r="330" spans="1:8" ht="56.25">
      <c r="A330" s="45" t="s">
        <v>84</v>
      </c>
      <c r="B330" s="77" t="s">
        <v>62</v>
      </c>
      <c r="C330" s="7" t="s">
        <v>30</v>
      </c>
      <c r="D330" s="59" t="s">
        <v>8</v>
      </c>
      <c r="E330" s="102" t="s">
        <v>157</v>
      </c>
      <c r="F330" s="85" t="s">
        <v>81</v>
      </c>
      <c r="G330" s="73">
        <v>2681</v>
      </c>
      <c r="H330" s="67"/>
    </row>
    <row r="331" spans="1:8">
      <c r="A331" s="49" t="s">
        <v>57</v>
      </c>
      <c r="B331" s="77" t="s">
        <v>62</v>
      </c>
      <c r="C331" s="7" t="s">
        <v>30</v>
      </c>
      <c r="D331" s="59" t="s">
        <v>8</v>
      </c>
      <c r="E331" s="102" t="s">
        <v>157</v>
      </c>
      <c r="F331" s="85" t="s">
        <v>100</v>
      </c>
      <c r="G331" s="73">
        <v>61560</v>
      </c>
      <c r="H331" s="67">
        <v>45862</v>
      </c>
    </row>
    <row r="332" spans="1:8" ht="96.75" customHeight="1">
      <c r="A332" s="105" t="s">
        <v>176</v>
      </c>
      <c r="B332" s="77" t="s">
        <v>62</v>
      </c>
      <c r="C332" s="7" t="s">
        <v>30</v>
      </c>
      <c r="D332" s="59" t="s">
        <v>8</v>
      </c>
      <c r="E332" s="102" t="s">
        <v>164</v>
      </c>
      <c r="F332" s="85"/>
      <c r="G332" s="72">
        <f>SUBTOTAL(9,G333)</f>
        <v>22</v>
      </c>
      <c r="H332" s="72"/>
    </row>
    <row r="333" spans="1:8" ht="56.25">
      <c r="A333" s="45" t="s">
        <v>84</v>
      </c>
      <c r="B333" s="77" t="s">
        <v>62</v>
      </c>
      <c r="C333" s="7" t="s">
        <v>30</v>
      </c>
      <c r="D333" s="59" t="s">
        <v>8</v>
      </c>
      <c r="E333" s="102" t="s">
        <v>164</v>
      </c>
      <c r="F333" s="85" t="s">
        <v>81</v>
      </c>
      <c r="G333" s="73">
        <v>22</v>
      </c>
      <c r="H333" s="67"/>
    </row>
    <row r="334" spans="1:8" ht="26.25" customHeight="1">
      <c r="A334" s="50" t="s">
        <v>46</v>
      </c>
      <c r="B334" s="78" t="s">
        <v>62</v>
      </c>
      <c r="C334" s="9" t="s">
        <v>45</v>
      </c>
      <c r="D334" s="60"/>
      <c r="E334" s="9"/>
      <c r="F334" s="86"/>
      <c r="G334" s="74">
        <f>SUBTOTAL(9,G335:G337)</f>
        <v>201</v>
      </c>
      <c r="H334" s="74"/>
    </row>
    <row r="335" spans="1:8" ht="37.5">
      <c r="A335" s="51" t="s">
        <v>55</v>
      </c>
      <c r="B335" s="77" t="s">
        <v>62</v>
      </c>
      <c r="C335" s="7" t="s">
        <v>45</v>
      </c>
      <c r="D335" s="59" t="s">
        <v>37</v>
      </c>
      <c r="E335" s="7"/>
      <c r="F335" s="85"/>
      <c r="G335" s="72">
        <f>SUBTOTAL(9,G336:G337)</f>
        <v>201</v>
      </c>
      <c r="H335" s="72"/>
    </row>
    <row r="336" spans="1:8" ht="104.25" customHeight="1">
      <c r="A336" s="105" t="s">
        <v>176</v>
      </c>
      <c r="B336" s="77" t="s">
        <v>62</v>
      </c>
      <c r="C336" s="7" t="s">
        <v>45</v>
      </c>
      <c r="D336" s="59" t="s">
        <v>37</v>
      </c>
      <c r="E336" s="102" t="s">
        <v>164</v>
      </c>
      <c r="F336" s="85"/>
      <c r="G336" s="72">
        <f>SUBTOTAL(9,G337)</f>
        <v>201</v>
      </c>
      <c r="H336" s="72"/>
    </row>
    <row r="337" spans="1:8" ht="56.25">
      <c r="A337" s="45" t="s">
        <v>84</v>
      </c>
      <c r="B337" s="77" t="s">
        <v>62</v>
      </c>
      <c r="C337" s="7" t="s">
        <v>45</v>
      </c>
      <c r="D337" s="59" t="s">
        <v>37</v>
      </c>
      <c r="E337" s="102" t="s">
        <v>164</v>
      </c>
      <c r="F337" s="85" t="s">
        <v>81</v>
      </c>
      <c r="G337" s="73">
        <v>201</v>
      </c>
      <c r="H337" s="67"/>
    </row>
    <row r="338" spans="1:8" ht="26.25" customHeight="1">
      <c r="A338" s="50" t="s">
        <v>52</v>
      </c>
      <c r="B338" s="78" t="s">
        <v>62</v>
      </c>
      <c r="C338" s="9" t="s">
        <v>23</v>
      </c>
      <c r="D338" s="60"/>
      <c r="E338" s="9"/>
      <c r="F338" s="86"/>
      <c r="G338" s="74">
        <f t="shared" ref="G338:H338" si="66">SUBTOTAL(9,G339:G342)</f>
        <v>7865</v>
      </c>
      <c r="H338" s="74">
        <f t="shared" si="66"/>
        <v>484</v>
      </c>
    </row>
    <row r="339" spans="1:8">
      <c r="A339" s="54" t="s">
        <v>72</v>
      </c>
      <c r="B339" s="77" t="s">
        <v>62</v>
      </c>
      <c r="C339" s="7" t="s">
        <v>23</v>
      </c>
      <c r="D339" s="59" t="s">
        <v>8</v>
      </c>
      <c r="E339" s="7"/>
      <c r="F339" s="85"/>
      <c r="G339" s="72">
        <f t="shared" ref="G339:H339" si="67">SUBTOTAL(9,G340:G342)</f>
        <v>7865</v>
      </c>
      <c r="H339" s="72">
        <f t="shared" si="67"/>
        <v>484</v>
      </c>
    </row>
    <row r="340" spans="1:8" ht="78" customHeight="1">
      <c r="A340" s="105" t="s">
        <v>174</v>
      </c>
      <c r="B340" s="77" t="s">
        <v>62</v>
      </c>
      <c r="C340" s="7" t="s">
        <v>23</v>
      </c>
      <c r="D340" s="59" t="s">
        <v>8</v>
      </c>
      <c r="E340" s="102" t="s">
        <v>161</v>
      </c>
      <c r="F340" s="85"/>
      <c r="G340" s="72">
        <f t="shared" ref="G340:H340" si="68">SUBTOTAL(9,G341:G342)</f>
        <v>7865</v>
      </c>
      <c r="H340" s="72">
        <f t="shared" si="68"/>
        <v>484</v>
      </c>
    </row>
    <row r="341" spans="1:8" ht="56.25">
      <c r="A341" s="45" t="s">
        <v>84</v>
      </c>
      <c r="B341" s="77" t="s">
        <v>62</v>
      </c>
      <c r="C341" s="7" t="s">
        <v>23</v>
      </c>
      <c r="D341" s="59" t="s">
        <v>8</v>
      </c>
      <c r="E341" s="102" t="s">
        <v>161</v>
      </c>
      <c r="F341" s="85" t="s">
        <v>81</v>
      </c>
      <c r="G341" s="73">
        <v>7371</v>
      </c>
      <c r="H341" s="67"/>
    </row>
    <row r="342" spans="1:8">
      <c r="A342" s="53" t="s">
        <v>57</v>
      </c>
      <c r="B342" s="79" t="s">
        <v>62</v>
      </c>
      <c r="C342" s="93" t="s">
        <v>23</v>
      </c>
      <c r="D342" s="99" t="s">
        <v>8</v>
      </c>
      <c r="E342" s="102" t="s">
        <v>161</v>
      </c>
      <c r="F342" s="87" t="s">
        <v>100</v>
      </c>
      <c r="G342" s="75">
        <v>494</v>
      </c>
      <c r="H342" s="69">
        <v>484</v>
      </c>
    </row>
    <row r="343" spans="1:8" ht="56.25">
      <c r="A343" s="52" t="s">
        <v>132</v>
      </c>
      <c r="B343" s="80" t="s">
        <v>50</v>
      </c>
      <c r="C343" s="94"/>
      <c r="D343" s="98"/>
      <c r="E343" s="97"/>
      <c r="F343" s="56"/>
      <c r="G343" s="41">
        <f>SUBTOTAL(9,G344:G356)</f>
        <v>7305</v>
      </c>
      <c r="H343" s="41"/>
    </row>
    <row r="344" spans="1:8" ht="24.75" customHeight="1">
      <c r="A344" s="44" t="s">
        <v>7</v>
      </c>
      <c r="B344" s="81" t="s">
        <v>50</v>
      </c>
      <c r="C344" s="38" t="s">
        <v>8</v>
      </c>
      <c r="D344" s="58"/>
      <c r="E344" s="38"/>
      <c r="F344" s="88"/>
      <c r="G344" s="71">
        <f>SUBTOTAL(9,G345:G352)</f>
        <v>7226</v>
      </c>
      <c r="H344" s="71"/>
    </row>
    <row r="345" spans="1:8" ht="79.5" customHeight="1">
      <c r="A345" s="45" t="s">
        <v>56</v>
      </c>
      <c r="B345" s="77" t="s">
        <v>50</v>
      </c>
      <c r="C345" s="7" t="s">
        <v>8</v>
      </c>
      <c r="D345" s="59" t="s">
        <v>37</v>
      </c>
      <c r="E345" s="7"/>
      <c r="F345" s="85"/>
      <c r="G345" s="72">
        <f>SUBTOTAL(9,G346:G349)</f>
        <v>7187</v>
      </c>
      <c r="H345" s="66"/>
    </row>
    <row r="346" spans="1:8" ht="37.5">
      <c r="A346" s="45" t="s">
        <v>125</v>
      </c>
      <c r="B346" s="77" t="s">
        <v>50</v>
      </c>
      <c r="C346" s="7" t="s">
        <v>8</v>
      </c>
      <c r="D346" s="59" t="s">
        <v>37</v>
      </c>
      <c r="E346" s="102" t="s">
        <v>135</v>
      </c>
      <c r="F346" s="85"/>
      <c r="G346" s="72">
        <f>SUBTOTAL(9,G347:G349)</f>
        <v>7187</v>
      </c>
      <c r="H346" s="66"/>
    </row>
    <row r="347" spans="1:8" ht="56.25">
      <c r="A347" s="45" t="s">
        <v>83</v>
      </c>
      <c r="B347" s="82" t="s">
        <v>50</v>
      </c>
      <c r="C347" s="37" t="s">
        <v>76</v>
      </c>
      <c r="D347" s="63" t="s">
        <v>77</v>
      </c>
      <c r="E347" s="102" t="s">
        <v>135</v>
      </c>
      <c r="F347" s="89" t="s">
        <v>80</v>
      </c>
      <c r="G347" s="73">
        <v>6518</v>
      </c>
      <c r="H347" s="67"/>
    </row>
    <row r="348" spans="1:8" ht="56.25">
      <c r="A348" s="45" t="s">
        <v>84</v>
      </c>
      <c r="B348" s="82" t="s">
        <v>50</v>
      </c>
      <c r="C348" s="37" t="s">
        <v>76</v>
      </c>
      <c r="D348" s="63" t="s">
        <v>77</v>
      </c>
      <c r="E348" s="102" t="s">
        <v>135</v>
      </c>
      <c r="F348" s="89" t="s">
        <v>81</v>
      </c>
      <c r="G348" s="73">
        <v>662</v>
      </c>
      <c r="H348" s="67"/>
    </row>
    <row r="349" spans="1:8" ht="37.5">
      <c r="A349" s="45" t="s">
        <v>85</v>
      </c>
      <c r="B349" s="82" t="s">
        <v>50</v>
      </c>
      <c r="C349" s="37" t="s">
        <v>8</v>
      </c>
      <c r="D349" s="63" t="s">
        <v>37</v>
      </c>
      <c r="E349" s="102" t="s">
        <v>135</v>
      </c>
      <c r="F349" s="89" t="s">
        <v>82</v>
      </c>
      <c r="G349" s="73">
        <v>7</v>
      </c>
      <c r="H349" s="67"/>
    </row>
    <row r="350" spans="1:8" ht="19.5" customHeight="1">
      <c r="A350" s="45" t="s">
        <v>12</v>
      </c>
      <c r="B350" s="77" t="s">
        <v>50</v>
      </c>
      <c r="C350" s="7" t="s">
        <v>8</v>
      </c>
      <c r="D350" s="59" t="s">
        <v>70</v>
      </c>
      <c r="E350" s="7"/>
      <c r="F350" s="85"/>
      <c r="G350" s="72">
        <f>SUBTOTAL(9,G351:G352)</f>
        <v>39</v>
      </c>
      <c r="H350" s="72"/>
    </row>
    <row r="351" spans="1:8" ht="75">
      <c r="A351" s="46" t="s">
        <v>169</v>
      </c>
      <c r="B351" s="77" t="s">
        <v>50</v>
      </c>
      <c r="C351" s="7" t="s">
        <v>8</v>
      </c>
      <c r="D351" s="59" t="s">
        <v>70</v>
      </c>
      <c r="E351" s="102" t="s">
        <v>143</v>
      </c>
      <c r="F351" s="85"/>
      <c r="G351" s="72">
        <f>SUBTOTAL(9,G352)</f>
        <v>39</v>
      </c>
      <c r="H351" s="72"/>
    </row>
    <row r="352" spans="1:8" ht="56.25">
      <c r="A352" s="49" t="s">
        <v>84</v>
      </c>
      <c r="B352" s="77" t="s">
        <v>50</v>
      </c>
      <c r="C352" s="7" t="s">
        <v>8</v>
      </c>
      <c r="D352" s="59" t="s">
        <v>70</v>
      </c>
      <c r="E352" s="102" t="s">
        <v>143</v>
      </c>
      <c r="F352" s="85" t="s">
        <v>81</v>
      </c>
      <c r="G352" s="73">
        <v>39</v>
      </c>
      <c r="H352" s="67"/>
    </row>
    <row r="353" spans="1:8" ht="37.5">
      <c r="A353" s="48" t="s">
        <v>16</v>
      </c>
      <c r="B353" s="78" t="s">
        <v>50</v>
      </c>
      <c r="C353" s="9" t="s">
        <v>14</v>
      </c>
      <c r="D353" s="60"/>
      <c r="E353" s="9"/>
      <c r="F353" s="86"/>
      <c r="G353" s="74">
        <f>SUBTOTAL(9,G354:G356)</f>
        <v>79</v>
      </c>
      <c r="H353" s="74"/>
    </row>
    <row r="354" spans="1:8" ht="37.5">
      <c r="A354" s="49" t="s">
        <v>17</v>
      </c>
      <c r="B354" s="77" t="s">
        <v>50</v>
      </c>
      <c r="C354" s="7" t="s">
        <v>14</v>
      </c>
      <c r="D354" s="59" t="s">
        <v>15</v>
      </c>
      <c r="E354" s="7"/>
      <c r="F354" s="85"/>
      <c r="G354" s="72">
        <f>SUBTOTAL(9,G355:G356)</f>
        <v>79</v>
      </c>
      <c r="H354" s="66"/>
    </row>
    <row r="355" spans="1:8" ht="93.75">
      <c r="A355" s="103" t="s">
        <v>165</v>
      </c>
      <c r="B355" s="77" t="s">
        <v>50</v>
      </c>
      <c r="C355" s="7" t="s">
        <v>14</v>
      </c>
      <c r="D355" s="59" t="s">
        <v>15</v>
      </c>
      <c r="E355" s="102" t="s">
        <v>142</v>
      </c>
      <c r="F355" s="85"/>
      <c r="G355" s="72">
        <f>SUBTOTAL(9,G356)</f>
        <v>79</v>
      </c>
      <c r="H355" s="66"/>
    </row>
    <row r="356" spans="1:8" ht="56.25">
      <c r="A356" s="49" t="s">
        <v>84</v>
      </c>
      <c r="B356" s="77" t="s">
        <v>50</v>
      </c>
      <c r="C356" s="7" t="s">
        <v>14</v>
      </c>
      <c r="D356" s="59" t="s">
        <v>15</v>
      </c>
      <c r="E356" s="102" t="s">
        <v>142</v>
      </c>
      <c r="F356" s="85" t="s">
        <v>81</v>
      </c>
      <c r="G356" s="73">
        <v>79</v>
      </c>
      <c r="H356" s="67"/>
    </row>
    <row r="357" spans="1:8" s="3" customFormat="1" ht="19.5">
      <c r="A357" s="55" t="s">
        <v>53</v>
      </c>
      <c r="B357" s="83"/>
      <c r="C357" s="100"/>
      <c r="D357" s="101"/>
      <c r="E357" s="100"/>
      <c r="F357" s="57"/>
      <c r="G357" s="43">
        <f t="shared" ref="G357:H357" si="69">SUBTOTAL(9,G8:G356)</f>
        <v>794585</v>
      </c>
      <c r="H357" s="43">
        <f t="shared" si="69"/>
        <v>279436</v>
      </c>
    </row>
    <row r="358" spans="1:8" ht="28.5" customHeight="1">
      <c r="A358" s="33"/>
      <c r="B358" s="34"/>
      <c r="C358" s="34"/>
      <c r="D358" s="34"/>
      <c r="E358" s="34"/>
      <c r="F358" s="34"/>
      <c r="G358" s="35"/>
      <c r="H358" s="36"/>
    </row>
    <row r="359" spans="1:8" ht="59.25" customHeight="1">
      <c r="A359" s="30"/>
      <c r="B359" s="31"/>
      <c r="C359" s="31"/>
      <c r="D359" s="31"/>
      <c r="E359" s="31"/>
      <c r="F359" s="31"/>
      <c r="G359" s="32"/>
      <c r="H359" s="32"/>
    </row>
    <row r="360" spans="1:8" s="11" customFormat="1">
      <c r="A360" s="16" t="s">
        <v>64</v>
      </c>
      <c r="B360" s="21"/>
      <c r="C360" s="21"/>
      <c r="D360" s="21"/>
      <c r="E360" s="21"/>
      <c r="F360" s="21"/>
      <c r="G360" s="22"/>
      <c r="H360" s="22"/>
    </row>
    <row r="361" spans="1:8">
      <c r="A361" s="20" t="s">
        <v>58</v>
      </c>
      <c r="B361" s="23"/>
      <c r="C361" s="23"/>
      <c r="D361" s="23"/>
      <c r="E361" s="24"/>
      <c r="F361" s="23"/>
      <c r="G361" s="18">
        <f t="shared" ref="G361:H361" si="70">SUMIFS(G$8:G$352,$C$8:$C$352,"")</f>
        <v>794585</v>
      </c>
      <c r="H361" s="18">
        <f t="shared" si="70"/>
        <v>279436</v>
      </c>
    </row>
    <row r="362" spans="1:8" s="12" customFormat="1" ht="19.5">
      <c r="A362" s="20" t="s">
        <v>59</v>
      </c>
      <c r="B362" s="23"/>
      <c r="C362" s="23"/>
      <c r="D362" s="23"/>
      <c r="E362" s="24"/>
      <c r="F362" s="23"/>
      <c r="G362" s="18">
        <f>SUMIFS(G$8:G$356,$D$8:$D$356,"",$C$8:$C$356,"??")</f>
        <v>794585</v>
      </c>
      <c r="H362" s="18">
        <f>SUMIFS(H$8:H$352,$D$8:$D$352,"",$C$8:$C$352,"??")</f>
        <v>279436</v>
      </c>
    </row>
    <row r="363" spans="1:8">
      <c r="A363" s="20" t="s">
        <v>60</v>
      </c>
      <c r="B363" s="23"/>
      <c r="C363" s="23"/>
      <c r="D363" s="23"/>
      <c r="E363" s="24"/>
      <c r="F363" s="23"/>
      <c r="G363" s="18">
        <f>SUMIFS(G$8:G$356,$E$8:$E$356,"",$D$8:$D$356,"??")</f>
        <v>794585</v>
      </c>
      <c r="H363" s="18">
        <f>SUMIFS(H$8:H$352,$E$8:$E$352,"",$D$8:$D$352,"??")</f>
        <v>279436</v>
      </c>
    </row>
    <row r="364" spans="1:8">
      <c r="A364" s="20" t="s">
        <v>61</v>
      </c>
      <c r="B364" s="23"/>
      <c r="C364" s="23"/>
      <c r="D364" s="23"/>
      <c r="E364" s="24"/>
      <c r="F364" s="23"/>
      <c r="G364" s="18">
        <f>SUMIFS(G$8:G$356,$E$8:$E$356,"",$D$8:$D$356,"??")</f>
        <v>794585</v>
      </c>
      <c r="H364" s="18">
        <f>SUMIFS(H$8:H$352,$F$8:$F$352,"",$E$8:$E$352,"?????????????")</f>
        <v>279436</v>
      </c>
    </row>
    <row r="365" spans="1:8">
      <c r="A365" s="20" t="s">
        <v>65</v>
      </c>
      <c r="B365" s="23"/>
      <c r="C365" s="23"/>
      <c r="D365" s="23"/>
      <c r="E365" s="24"/>
      <c r="F365" s="23"/>
      <c r="G365" s="18">
        <f>SUMIFS(G$8:G$356,$E$8:$E$356,"",$D$8:$D$356,"??")</f>
        <v>794585</v>
      </c>
      <c r="H365" s="18">
        <f>SUMIFS(H$8:H$352,$F$8:$F$352,"???")</f>
        <v>279436</v>
      </c>
    </row>
    <row r="366" spans="1:8">
      <c r="B366" s="25"/>
      <c r="C366" s="25"/>
      <c r="D366" s="25"/>
      <c r="E366" s="25"/>
      <c r="F366" s="25"/>
      <c r="G366" s="26"/>
      <c r="H366" s="26"/>
    </row>
    <row r="367" spans="1:8">
      <c r="B367" s="25"/>
      <c r="C367" s="25"/>
      <c r="D367" s="25"/>
      <c r="E367" s="25"/>
      <c r="F367" s="25"/>
      <c r="G367" s="26"/>
      <c r="H367" s="26"/>
    </row>
    <row r="368" spans="1:8" s="27" customFormat="1">
      <c r="A368" s="117" t="s">
        <v>66</v>
      </c>
      <c r="B368" s="118"/>
      <c r="C368" s="118"/>
      <c r="D368" s="118"/>
      <c r="E368" s="118"/>
      <c r="F368" s="118"/>
      <c r="G368" s="119"/>
      <c r="H368" s="119"/>
    </row>
    <row r="369" spans="1:8" s="28" customFormat="1">
      <c r="A369" s="120" t="s">
        <v>13</v>
      </c>
      <c r="B369" s="121"/>
      <c r="C369" s="121"/>
      <c r="D369" s="121"/>
      <c r="E369" s="121"/>
      <c r="F369" s="121"/>
      <c r="G369" s="116">
        <f t="shared" ref="G369:H375" si="71">SUMIFS(G$8:G$352,$B$8:$B$352,$A369,$F$8:$F$352,"???")</f>
        <v>119009</v>
      </c>
      <c r="H369" s="116">
        <f t="shared" si="71"/>
        <v>58317</v>
      </c>
    </row>
    <row r="370" spans="1:8" s="29" customFormat="1" ht="19.5">
      <c r="A370" s="120" t="s">
        <v>18</v>
      </c>
      <c r="B370" s="121"/>
      <c r="C370" s="121"/>
      <c r="D370" s="121"/>
      <c r="E370" s="121"/>
      <c r="F370" s="121"/>
      <c r="G370" s="116">
        <f t="shared" si="71"/>
        <v>286620</v>
      </c>
      <c r="H370" s="116">
        <f t="shared" si="71"/>
        <v>50972</v>
      </c>
    </row>
    <row r="371" spans="1:8" s="28" customFormat="1">
      <c r="A371" s="120" t="s">
        <v>5</v>
      </c>
      <c r="B371" s="121"/>
      <c r="C371" s="121"/>
      <c r="D371" s="121"/>
      <c r="E371" s="121"/>
      <c r="F371" s="121"/>
      <c r="G371" s="116">
        <f t="shared" si="71"/>
        <v>8021</v>
      </c>
      <c r="H371" s="116">
        <f t="shared" si="71"/>
        <v>0</v>
      </c>
    </row>
    <row r="372" spans="1:8" s="28" customFormat="1">
      <c r="A372" s="120" t="s">
        <v>19</v>
      </c>
      <c r="B372" s="121"/>
      <c r="C372" s="121"/>
      <c r="D372" s="121"/>
      <c r="E372" s="121"/>
      <c r="F372" s="121"/>
      <c r="G372" s="116">
        <f t="shared" si="71"/>
        <v>139649</v>
      </c>
      <c r="H372" s="116">
        <f t="shared" si="71"/>
        <v>67010</v>
      </c>
    </row>
    <row r="373" spans="1:8" s="28" customFormat="1">
      <c r="A373" s="120" t="s">
        <v>20</v>
      </c>
      <c r="B373" s="121"/>
      <c r="C373" s="121"/>
      <c r="D373" s="121"/>
      <c r="E373" s="121"/>
      <c r="F373" s="121"/>
      <c r="G373" s="116">
        <f t="shared" si="71"/>
        <v>0</v>
      </c>
      <c r="H373" s="116">
        <f t="shared" si="71"/>
        <v>0</v>
      </c>
    </row>
    <row r="374" spans="1:8" s="28" customFormat="1">
      <c r="A374" s="120" t="s">
        <v>21</v>
      </c>
      <c r="B374" s="121"/>
      <c r="C374" s="121"/>
      <c r="D374" s="121"/>
      <c r="E374" s="121"/>
      <c r="F374" s="121"/>
      <c r="G374" s="116">
        <f t="shared" si="71"/>
        <v>0</v>
      </c>
      <c r="H374" s="116">
        <f t="shared" si="71"/>
        <v>0</v>
      </c>
    </row>
    <row r="375" spans="1:8" s="28" customFormat="1">
      <c r="A375" s="120" t="s">
        <v>62</v>
      </c>
      <c r="B375" s="121"/>
      <c r="C375" s="121"/>
      <c r="D375" s="121"/>
      <c r="E375" s="121"/>
      <c r="F375" s="121"/>
      <c r="G375" s="116">
        <f t="shared" si="71"/>
        <v>233981</v>
      </c>
      <c r="H375" s="116">
        <f t="shared" si="71"/>
        <v>103137</v>
      </c>
    </row>
    <row r="376" spans="1:8" s="28" customFormat="1">
      <c r="A376" s="120" t="s">
        <v>50</v>
      </c>
      <c r="B376" s="121"/>
      <c r="C376" s="121"/>
      <c r="D376" s="121"/>
      <c r="E376" s="121"/>
      <c r="F376" s="121"/>
      <c r="G376" s="116">
        <f>SUMIFS(G$12:G$356,$B$12:$B$356,$A376,$F$12:$F$356,"???")</f>
        <v>7305</v>
      </c>
      <c r="H376" s="116">
        <f>SUMIFS(H$8:H$352,$B$8:$B$352,$A376,$F$8:$F$352,"???")</f>
        <v>0</v>
      </c>
    </row>
    <row r="377" spans="1:8" s="28" customFormat="1">
      <c r="A377" s="122" t="s">
        <v>67</v>
      </c>
      <c r="B377" s="118"/>
      <c r="C377" s="118"/>
      <c r="D377" s="118"/>
      <c r="E377" s="118"/>
      <c r="F377" s="118"/>
      <c r="G377" s="119">
        <f t="shared" ref="G377:H377" si="72">SUM(G369:G376)</f>
        <v>794585</v>
      </c>
      <c r="H377" s="119">
        <f t="shared" si="72"/>
        <v>279436</v>
      </c>
    </row>
    <row r="378" spans="1:8" s="28" customFormat="1">
      <c r="A378" s="4"/>
      <c r="B378" s="2"/>
      <c r="C378" s="2"/>
      <c r="D378" s="2"/>
      <c r="E378" s="2"/>
      <c r="F378" s="2"/>
      <c r="G378" s="10"/>
      <c r="H378" s="10"/>
    </row>
    <row r="379" spans="1:8" s="28" customFormat="1">
      <c r="A379" s="117" t="s">
        <v>68</v>
      </c>
      <c r="B379" s="118"/>
      <c r="C379" s="118"/>
      <c r="D379" s="118"/>
      <c r="E379" s="118"/>
      <c r="F379" s="118"/>
      <c r="G379" s="119"/>
      <c r="H379" s="119"/>
    </row>
    <row r="380" spans="1:8" s="28" customFormat="1">
      <c r="A380" s="120" t="s">
        <v>8</v>
      </c>
      <c r="B380" s="121"/>
      <c r="C380" s="121"/>
      <c r="D380" s="121"/>
      <c r="E380" s="121"/>
      <c r="F380" s="121"/>
      <c r="G380" s="116">
        <f t="shared" ref="G380:H382" si="73">SUMIFS(G$8:G$352,$C$8:$C$352,$A380,$F$8:$F$352,"???")</f>
        <v>137451</v>
      </c>
      <c r="H380" s="116">
        <f t="shared" si="73"/>
        <v>24468</v>
      </c>
    </row>
    <row r="381" spans="1:8" s="28" customFormat="1">
      <c r="A381" s="120" t="s">
        <v>9</v>
      </c>
      <c r="B381" s="121"/>
      <c r="C381" s="121"/>
      <c r="D381" s="121"/>
      <c r="E381" s="121"/>
      <c r="F381" s="121"/>
      <c r="G381" s="116">
        <f t="shared" si="73"/>
        <v>254</v>
      </c>
      <c r="H381" s="116">
        <f t="shared" si="73"/>
        <v>0</v>
      </c>
    </row>
    <row r="382" spans="1:8" s="28" customFormat="1">
      <c r="A382" s="120" t="s">
        <v>10</v>
      </c>
      <c r="B382" s="121"/>
      <c r="C382" s="121"/>
      <c r="D382" s="121"/>
      <c r="E382" s="121"/>
      <c r="F382" s="121"/>
      <c r="G382" s="116">
        <f t="shared" si="73"/>
        <v>2911</v>
      </c>
      <c r="H382" s="116">
        <f t="shared" si="73"/>
        <v>261</v>
      </c>
    </row>
    <row r="383" spans="1:8" s="28" customFormat="1">
      <c r="A383" s="120" t="s">
        <v>14</v>
      </c>
      <c r="B383" s="121"/>
      <c r="C383" s="121"/>
      <c r="D383" s="121"/>
      <c r="E383" s="121"/>
      <c r="F383" s="121"/>
      <c r="G383" s="116">
        <f>SUMIFS(G$8:G$356,$C$8:$C$356,$A383,$F$8:$F$356,"???")</f>
        <v>167259</v>
      </c>
      <c r="H383" s="116">
        <f t="shared" ref="H383:H391" si="74">SUMIFS(H$8:H$352,$C$8:$C$352,$A383,$F$8:$F$352,"???")</f>
        <v>43747</v>
      </c>
    </row>
    <row r="384" spans="1:8" s="28" customFormat="1">
      <c r="A384" s="120" t="s">
        <v>33</v>
      </c>
      <c r="B384" s="121"/>
      <c r="C384" s="121"/>
      <c r="D384" s="121"/>
      <c r="E384" s="121"/>
      <c r="F384" s="121"/>
      <c r="G384" s="116">
        <f t="shared" ref="G384:G391" si="75">SUMIFS(G$8:G$352,$C$8:$C$352,$A384,$F$8:$F$352,"???")</f>
        <v>122511</v>
      </c>
      <c r="H384" s="116">
        <f t="shared" si="74"/>
        <v>26292</v>
      </c>
    </row>
    <row r="385" spans="1:8" s="28" customFormat="1">
      <c r="A385" s="120" t="s">
        <v>37</v>
      </c>
      <c r="B385" s="121"/>
      <c r="C385" s="121"/>
      <c r="D385" s="121"/>
      <c r="E385" s="121"/>
      <c r="F385" s="121"/>
      <c r="G385" s="116">
        <f t="shared" si="75"/>
        <v>1043</v>
      </c>
      <c r="H385" s="116">
        <f t="shared" si="74"/>
        <v>0</v>
      </c>
    </row>
    <row r="386" spans="1:8" s="28" customFormat="1">
      <c r="A386" s="120" t="s">
        <v>22</v>
      </c>
      <c r="B386" s="121"/>
      <c r="C386" s="121"/>
      <c r="D386" s="121"/>
      <c r="E386" s="121"/>
      <c r="F386" s="121"/>
      <c r="G386" s="116">
        <f t="shared" si="75"/>
        <v>142967</v>
      </c>
      <c r="H386" s="116">
        <f t="shared" si="74"/>
        <v>55098</v>
      </c>
    </row>
    <row r="387" spans="1:8" s="28" customFormat="1">
      <c r="A387" s="120" t="s">
        <v>30</v>
      </c>
      <c r="B387" s="121"/>
      <c r="C387" s="121"/>
      <c r="D387" s="121"/>
      <c r="E387" s="121"/>
      <c r="F387" s="121"/>
      <c r="G387" s="116">
        <f t="shared" si="75"/>
        <v>122333</v>
      </c>
      <c r="H387" s="116">
        <f t="shared" si="74"/>
        <v>72882</v>
      </c>
    </row>
    <row r="388" spans="1:8" s="28" customFormat="1">
      <c r="A388" s="120" t="s">
        <v>29</v>
      </c>
      <c r="B388" s="121"/>
      <c r="C388" s="121"/>
      <c r="D388" s="121"/>
      <c r="E388" s="121"/>
      <c r="F388" s="121"/>
      <c r="G388" s="116">
        <f t="shared" si="75"/>
        <v>0</v>
      </c>
      <c r="H388" s="116">
        <f t="shared" si="74"/>
        <v>0</v>
      </c>
    </row>
    <row r="389" spans="1:8" s="28" customFormat="1">
      <c r="A389" s="120" t="s">
        <v>45</v>
      </c>
      <c r="B389" s="121"/>
      <c r="C389" s="121"/>
      <c r="D389" s="121"/>
      <c r="E389" s="121"/>
      <c r="F389" s="121"/>
      <c r="G389" s="116">
        <f t="shared" si="75"/>
        <v>70506</v>
      </c>
      <c r="H389" s="116">
        <f t="shared" si="74"/>
        <v>54204</v>
      </c>
    </row>
    <row r="390" spans="1:8" s="28" customFormat="1">
      <c r="A390" s="120" t="s">
        <v>23</v>
      </c>
      <c r="B390" s="121"/>
      <c r="C390" s="121"/>
      <c r="D390" s="121"/>
      <c r="E390" s="121"/>
      <c r="F390" s="121"/>
      <c r="G390" s="116">
        <f t="shared" si="75"/>
        <v>26750</v>
      </c>
      <c r="H390" s="116">
        <f t="shared" si="74"/>
        <v>2484</v>
      </c>
    </row>
    <row r="391" spans="1:8" s="28" customFormat="1">
      <c r="A391" s="120" t="s">
        <v>70</v>
      </c>
      <c r="B391" s="121"/>
      <c r="C391" s="121"/>
      <c r="D391" s="121"/>
      <c r="E391" s="121"/>
      <c r="F391" s="121"/>
      <c r="G391" s="116">
        <f t="shared" si="75"/>
        <v>600</v>
      </c>
      <c r="H391" s="116">
        <f t="shared" si="74"/>
        <v>0</v>
      </c>
    </row>
    <row r="392" spans="1:8" s="27" customFormat="1">
      <c r="A392" s="122" t="s">
        <v>67</v>
      </c>
      <c r="B392" s="118"/>
      <c r="C392" s="118"/>
      <c r="D392" s="118"/>
      <c r="E392" s="123"/>
      <c r="F392" s="118"/>
      <c r="G392" s="119">
        <f t="shared" ref="G392:H392" si="76">SUM(G380:G391)</f>
        <v>794585</v>
      </c>
      <c r="H392" s="119">
        <f t="shared" si="76"/>
        <v>279436</v>
      </c>
    </row>
  </sheetData>
  <autoFilter ref="A7:F358">
    <filterColumn colId="1"/>
    <filterColumn colId="2"/>
    <filterColumn colId="4"/>
  </autoFilter>
  <mergeCells count="8">
    <mergeCell ref="A5:H5"/>
    <mergeCell ref="G6:H6"/>
    <mergeCell ref="E6:E7"/>
    <mergeCell ref="F6:F7"/>
    <mergeCell ref="B6:B7"/>
    <mergeCell ref="A6:A7"/>
    <mergeCell ref="C6:C7"/>
    <mergeCell ref="D6:D7"/>
  </mergeCells>
  <dataValidations count="2">
    <dataValidation type="textLength" operator="equal" allowBlank="1" showInputMessage="1" showErrorMessage="1" sqref="E359 E357 E338:E339 E343:E345 E350 E353:E354 E180 E206 E209 E228 E195:E196 E199:E201 E220:E221 E183 E215:E217 E112 E117 E125:E126 E132 E64:E66 E96:E97 E92:E93 E80 E77 E69 E57 E50 E60:E61 E22:E23 E26 E33 E29:E30 E37 E40:E41 E8:E10 E102 E108:E109 E152:E153 E145 E138 E160 E156:E157 E167:E168 E163 E272:E274 E334:E335 E254 E285:E286 E289 E301 E327:E328 E318 E309:E310 E292:E293 E241 E245:E246 E305:E306 E262:E263 E268:E269">
      <formula1>7</formula1>
    </dataValidation>
    <dataValidation type="textLength" operator="equal" allowBlank="1" showInputMessage="1" showErrorMessage="1" sqref="E336:E337 E340:E342 E346:E349 E351:E352 E355:E356 E218:E219 E184:E194 E181:E182 E202:E205 E207:E208 E222:E227 E197:E198 E229:E240 E210:E214 E133:E137 E118:E124 E110:E111 E113:E116 E127:E131 E62:E63 E98:E101 E94:E95 E78:E79 E67:E68 E81:E91 E70:E76 E51:E56 E58:E59 E24:E25 E27:E28 E31:E32 E34:E36 E42:E49 E38:E39 E11:E21 E103:E107 E154:E155 E146:E151 E158:E159 E161:E162 E139:E144 E169:E179 E164:E166 E302:E304 E255:E261 E311:E317 E329:E333 E275:E284 E242:E244 E307:E308 E264:E267 E290:E291 E294:E300 E287:E288 E319:E326 E247:E253 E270:E27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79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Устинова</cp:lastModifiedBy>
  <cp:lastPrinted>2017-03-24T11:09:06Z</cp:lastPrinted>
  <dcterms:created xsi:type="dcterms:W3CDTF">2009-11-05T14:15:41Z</dcterms:created>
  <dcterms:modified xsi:type="dcterms:W3CDTF">2017-05-26T07:48:33Z</dcterms:modified>
</cp:coreProperties>
</file>